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W:\CRMH - Conduite des Operations\1_OPERATIONS\ENTRETIEN\Objets\77\01_MEAUX_Evacuation lapidaire\Marché Evacuation lapidaire\Pièces du marché\CCTP+Annexes\"/>
    </mc:Choice>
  </mc:AlternateContent>
  <xr:revisionPtr revIDLastSave="0" documentId="13_ncr:1_{77D95BB3-51B8-4A1F-ADB3-86EE0D1878D2}" xr6:coauthVersionLast="47" xr6:coauthVersionMax="47" xr10:uidLastSave="{00000000-0000-0000-0000-000000000000}"/>
  <bookViews>
    <workbookView xWindow="28680" yWindow="-120" windowWidth="29040" windowHeight="15720" xr2:uid="{00000000-000D-0000-FFFF-FFFF00000000}"/>
  </bookViews>
  <sheets>
    <sheet name="Pierre" sheetId="1" r:id="rId1"/>
  </sheets>
  <definedNames>
    <definedName name="_xlnm._FilterDatabase" localSheetId="0" hidden="1">Pierre!$A$3:$GS$61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8" i="1" l="1"/>
  <c r="K59" i="1"/>
  <c r="K60" i="1"/>
  <c r="K61"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 i="1"/>
  <c r="K4" i="1"/>
  <c r="T65" i="1" l="1"/>
  <c r="T63" i="1"/>
</calcChain>
</file>

<file path=xl/sharedStrings.xml><?xml version="1.0" encoding="utf-8"?>
<sst xmlns="http://schemas.openxmlformats.org/spreadsheetml/2006/main" count="2253" uniqueCount="570">
  <si>
    <t>Marquage</t>
  </si>
  <si>
    <t>Désignation</t>
  </si>
  <si>
    <t>Nombre d’éléments</t>
  </si>
  <si>
    <t>Technique</t>
  </si>
  <si>
    <t>Polychromie</t>
  </si>
  <si>
    <t>Localisation</t>
  </si>
  <si>
    <t>Comparaison</t>
  </si>
  <si>
    <t>Hauteur</t>
  </si>
  <si>
    <t>Largeur</t>
  </si>
  <si>
    <t>Profondeur</t>
  </si>
  <si>
    <t>Rouge</t>
  </si>
  <si>
    <t>Blanc</t>
  </si>
  <si>
    <t>Édifice</t>
  </si>
  <si>
    <t>Emplacement</t>
  </si>
  <si>
    <t>A1</t>
  </si>
  <si>
    <t>Chapiteau</t>
  </si>
  <si>
    <t>Pierre calcaire</t>
  </si>
  <si>
    <t>Remploi</t>
  </si>
  <si>
    <t>Vieux-Chapitre</t>
  </si>
  <si>
    <t>Travée sud-ouest</t>
  </si>
  <si>
    <t>A3</t>
  </si>
  <si>
    <t xml:space="preserve">Chapiteau </t>
  </si>
  <si>
    <t>Couche grise</t>
  </si>
  <si>
    <t>Observé</t>
  </si>
  <si>
    <t>A6</t>
  </si>
  <si>
    <t>Chapiteau engagé</t>
  </si>
  <si>
    <t>Travée sud-est</t>
  </si>
  <si>
    <t>A9</t>
  </si>
  <si>
    <t>Ocre</t>
  </si>
  <si>
    <t>Deuxième travée sud-ouest</t>
  </si>
  <si>
    <t>B14</t>
  </si>
  <si>
    <t>Bloc contenant un chapiteau engagé et un morceau de fût</t>
  </si>
  <si>
    <t>Côté sud, dans l’alignement de la colonne séparant les travées est et ouest</t>
  </si>
  <si>
    <t>B18</t>
  </si>
  <si>
    <t>Bloc contenant un chapiteau et un morceau de fût</t>
  </si>
  <si>
    <t>B20</t>
  </si>
  <si>
    <t>C1</t>
  </si>
  <si>
    <t>C3</t>
  </si>
  <si>
    <t>C5</t>
  </si>
  <si>
    <t>C6</t>
  </si>
  <si>
    <t>Très effacé</t>
  </si>
  <si>
    <t>Pierre calcaire fine</t>
  </si>
  <si>
    <t>C7</t>
  </si>
  <si>
    <t>C9</t>
  </si>
  <si>
    <t>D1</t>
  </si>
  <si>
    <t>Grand groupe de trois chapiteaux engagés</t>
  </si>
  <si>
    <t>D2</t>
  </si>
  <si>
    <t>D4</t>
  </si>
  <si>
    <t xml:space="preserve">Morceau de corniche d’entablement </t>
  </si>
  <si>
    <t>D7</t>
  </si>
  <si>
    <t>Clé de voûte</t>
  </si>
  <si>
    <t>Partie supérieure d’un meneau</t>
  </si>
  <si>
    <t>F6</t>
  </si>
  <si>
    <t>F14</t>
  </si>
  <si>
    <t>Sans marquage</t>
  </si>
  <si>
    <t>S1</t>
  </si>
  <si>
    <t>S6</t>
  </si>
  <si>
    <t>Morceau de meneau avec chapiteau et colonnette</t>
  </si>
  <si>
    <t>Belle polychromie</t>
  </si>
  <si>
    <t>S11</t>
  </si>
  <si>
    <t>Crochet de gâble</t>
  </si>
  <si>
    <t>S31</t>
  </si>
  <si>
    <t>Travée sud-est, déplacé</t>
  </si>
  <si>
    <t>LAP·2023·1</t>
  </si>
  <si>
    <t>Bloc</t>
  </si>
  <si>
    <t>Bord droit</t>
  </si>
  <si>
    <t>Escaliers</t>
  </si>
  <si>
    <t>LAP·2023·2</t>
  </si>
  <si>
    <t>LAP·2023·3</t>
  </si>
  <si>
    <t>Bloc avec cannelures ou frises</t>
  </si>
  <si>
    <t>LAP·2023·5</t>
  </si>
  <si>
    <t>LAP·2023·6</t>
  </si>
  <si>
    <t>LAP·2023·7</t>
  </si>
  <si>
    <t>Bloc avec 2 chapiteaux engagés</t>
  </si>
  <si>
    <t>LAP·2023·8</t>
  </si>
  <si>
    <t>Bloc avec 3 chapiteaux engagés</t>
  </si>
  <si>
    <t>LAP·2023·9</t>
  </si>
  <si>
    <t>Bloc avec chapiteaux engagés</t>
  </si>
  <si>
    <t>Très détérioré, chapiteau très lacunaire</t>
  </si>
  <si>
    <t>LAP·2023·10</t>
  </si>
  <si>
    <t>Bloc régulier</t>
  </si>
  <si>
    <t>Fleuron de pinacle</t>
  </si>
  <si>
    <t>Groupe de trois chapiteaux extérieurs au bloc</t>
  </si>
  <si>
    <t>LAP·2023·28</t>
  </si>
  <si>
    <t>MOUL·2023·24</t>
  </si>
  <si>
    <t>LAP·2023·38</t>
  </si>
  <si>
    <t>Partie basse et extrémités des branches manquantes</t>
  </si>
  <si>
    <t>Contre le mur ouest</t>
  </si>
  <si>
    <t>LAP·2023·47</t>
  </si>
  <si>
    <t>Bon, desquamation du bandeau</t>
  </si>
  <si>
    <t>LAP·2023·48</t>
  </si>
  <si>
    <t>LAP·2023·51</t>
  </si>
  <si>
    <t>LAP·2023·70</t>
  </si>
  <si>
    <t>Bords cassés, desquamation de la surface, lisible</t>
  </si>
  <si>
    <t>LAP·2023·73</t>
  </si>
  <si>
    <t>Cassé</t>
  </si>
  <si>
    <t>LAP·2023·82</t>
  </si>
  <si>
    <t>LAP·2023·84</t>
  </si>
  <si>
    <t>LAP·2023·85</t>
  </si>
  <si>
    <t>Moitié de chapiteau engagé</t>
  </si>
  <si>
    <t>Fût de colonne</t>
  </si>
  <si>
    <t>LAP·2023·94</t>
  </si>
  <si>
    <t>Triple dais</t>
  </si>
  <si>
    <t>LAP·2023·99</t>
  </si>
  <si>
    <t>Une face très dégradée, trois feuilles d’acanthe complètes, extrémités des branches cassées, forte usure de la surface</t>
  </si>
  <si>
    <t>LAP·2023·103</t>
  </si>
  <si>
    <t>Fût de colonne engagée</t>
  </si>
  <si>
    <t>LAP·2023·105</t>
  </si>
  <si>
    <t>Bloc avec rainure</t>
  </si>
  <si>
    <t>LAP·2023·109</t>
  </si>
  <si>
    <t>Moitié de fût de colonne</t>
  </si>
  <si>
    <t>LAP·2023·110</t>
  </si>
  <si>
    <t>Bloc avec corniche</t>
  </si>
  <si>
    <t>LAP·2023·111</t>
  </si>
  <si>
    <t>LAP·2023·113</t>
  </si>
  <si>
    <t>Usure et desquamation très prononcées</t>
  </si>
  <si>
    <t>LAP·2023·115</t>
  </si>
  <si>
    <t>Cassures multiples, usure de la surface, décor peu lisible sur une face et filet de perles et fusaïoles très usé sur l’autre</t>
  </si>
  <si>
    <t>LAP·2023·123</t>
  </si>
  <si>
    <t>Crochets</t>
  </si>
  <si>
    <t>LAP·2023·126</t>
  </si>
  <si>
    <t>LAP·2023·127</t>
  </si>
  <si>
    <t>Incomplet, deux chapiteaux avec feuillage complet aux nervures nettes, un au feuillage cassé, bords des moulures usés</t>
  </si>
  <si>
    <t>LAP·2023·128</t>
  </si>
  <si>
    <t>LAP·2023·134</t>
  </si>
  <si>
    <t>LAP·2023·138</t>
  </si>
  <si>
    <t>Complet, forte usure des arêtes</t>
  </si>
  <si>
    <t>LAP·2023·140</t>
  </si>
  <si>
    <t>Base de colonne</t>
  </si>
  <si>
    <t>Cassures multiples</t>
  </si>
  <si>
    <t>LAP·2023·141</t>
  </si>
  <si>
    <t>Section de fût de colonne cannelée</t>
  </si>
  <si>
    <t>Usure très prononcée</t>
  </si>
  <si>
    <t>LAP·2023·143</t>
  </si>
  <si>
    <t>Sculpture</t>
  </si>
  <si>
    <t>A2 et A3 pour le remploi, ensemble de la série sauf A10 pour le type de chapiteau</t>
  </si>
  <si>
    <t>A1 et A2 pour le remploi, ensemble de la série sauf A10 pour le type de chapiteau</t>
  </si>
  <si>
    <t>Ensemble de la série sauf A10 pour le type de chapiteau</t>
  </si>
  <si>
    <t>Angle chanfreiné, percement, traces d'outil à lame droite nettes</t>
  </si>
  <si>
    <t>Chapiteau engagé en angle rentrant</t>
  </si>
  <si>
    <t>B1a et LAP·2023·52 à LAP·2023·57</t>
  </si>
  <si>
    <t>Chapiteau à l'extérieur du bloc</t>
  </si>
  <si>
    <t>Remploi, percements sur le lit d'attente (lit de pose d'A1)</t>
  </si>
  <si>
    <t>Pierre calcaire, mortier</t>
  </si>
  <si>
    <t>Kurmann signale déjà que le bas du chapiteau manque. Identique à 2012</t>
  </si>
  <si>
    <t>Kurmann signale l'absence du fût, très dégradé, astragale, abaque et feuillage de la corbeille lacunaires</t>
  </si>
  <si>
    <t>Pierre poreuse, métal, mortier</t>
  </si>
  <si>
    <t>Idetnique à 2012, décor de la corbeille usé mais complet, fissure courant du sommet du tailloir à la corbeille</t>
  </si>
  <si>
    <t>Identique à 2008 et 2012, fissure importante du tailloir, de l'astragale et du fût, éclatements de la pierre au niveau de l'assise</t>
  </si>
  <si>
    <t>Identique à 2012, feuillage de la corbeille lacunaire, cassures du tailloir et de l'astragale</t>
  </si>
  <si>
    <t>Chapiteau dextre quasiment absent, identique à 2012, polychromie très bien conservée</t>
  </si>
  <si>
    <t>Cassures au niveau du feuillage de la corbeille, du tailloir, de l'astragale et identique à 2008 et 2012 sauf pour la teinte sombre de la corbeille</t>
  </si>
  <si>
    <t>Cassures au niveau du feuillage de la corbeille, du tailloir, de l'astragale et identique à 2008 et 2012</t>
  </si>
  <si>
    <t>Identique à 2012, cassure prononcée du tailloir, cassure du feuillage de la corbeille et de l'astragale</t>
  </si>
  <si>
    <t>Identique à 2008 et 2012, usure généralisée</t>
  </si>
  <si>
    <t>Kurmann signale déjà un feuillage très abîmé, identique à 2012, usure généralisée, cassures au niveau des crochets, de l'astragale et de l'abaque</t>
  </si>
  <si>
    <t>Kurmann signale un feuillage lacunaire et le tailloir manquant, identique à 2008 et 2012</t>
  </si>
  <si>
    <t>Identique à 2008 et 2012, cassures du feuillage de la corbeille à senestre et tailloir absent</t>
  </si>
  <si>
    <t xml:space="preserve">Identique à 2012, usure généralisée </t>
  </si>
  <si>
    <t>Monumentalité</t>
  </si>
  <si>
    <t>Kurmann remarque la moitié très abîmée, identique à 2008 et 2012, cassures de l'abaque et de l'astragale pour la moitié conservée et illisibilité de l'autre</t>
  </si>
  <si>
    <t>Eléments techniques notables</t>
  </si>
  <si>
    <t>Lignes et arc de cercle incisés sur le lit d'attente</t>
  </si>
  <si>
    <t>Kurmann note que l'une des moitiés est abîmée, moitié illisible, autre présentant des cassures au niveau du décor de la corbeille, de l'astragale et de l'abaque</t>
  </si>
  <si>
    <t>Identique à 2012, cassures au niveau de la base et de l'abaque, écaillage de la peinture</t>
  </si>
  <si>
    <t>Identique à 2012, cassures au niveau du feuillage, usure généralisée, tailloir profondément fissuré sur toute sa hauteur</t>
  </si>
  <si>
    <t>Gravure (taille d'épargne)</t>
  </si>
  <si>
    <t>Gravure (taille-douce et taille d'épargne)</t>
  </si>
  <si>
    <t>Dalle funéraire de Jehan Chevallier (1625)</t>
  </si>
  <si>
    <t>Incription en capitales sur le pourtour de la dalle "CI GIST LE CORPS DE VENERABLE ET DISCRETTE PERSONNE Me JEHAN CHEVALLIER PBRE BACHELLIER EN DROIT CANO VIVAT CHANOINE ET CHANCELIER DE CESTE EGLISE OFFICIAL ET GRAND VICAIRE DE MONSEIGNEUR DE MEAUX NATIF DE MONTGARUS DIOCESSE DE SEES LEQUEL EST DECEDDE AU SOIXANTE TROISIESME AN DE SON AAGE LE 19e JOr D'APVRIL 1625. PRIEZ DIEU POUR SON AME", inscription en capitales sur le phylactère sortant de la bouche de l'effigie "INTE DOMINE SPERAVI NOM CONFONDAR IN ETERNUM" et inscription dans un cartouche au bas de la dalle "AU LECTEUR Tu me voy maintenant en terre &amp; toy retourneras en poudre. Genèse chap. 3 verset 19. Aye souvenance de mon jugemet car ainsy sera le tien hier à moy &amp; aujourdhuy à toy. Eclesiastique chap. 38 vers. 23. Pensses à vous."</t>
  </si>
  <si>
    <t>Taille</t>
  </si>
  <si>
    <t>Forme illisible</t>
  </si>
  <si>
    <t>Angle visible</t>
  </si>
  <si>
    <t>Bords visibles</t>
  </si>
  <si>
    <t>Bords droits</t>
  </si>
  <si>
    <t>Finesse des feuillages</t>
  </si>
  <si>
    <t>Usure très prononcée, forme pratiquement illisible</t>
  </si>
  <si>
    <t>Rainure emplie de mortier</t>
  </si>
  <si>
    <t>Tailloirs manquants et cassures multiples</t>
  </si>
  <si>
    <t>S1 : chapiteaux identiques</t>
  </si>
  <si>
    <t>Pierre blanche, mortier</t>
  </si>
  <si>
    <t>Complet, arêtes vives</t>
  </si>
  <si>
    <t>Bases circulaires aplaties sur plinthes carrées</t>
  </si>
  <si>
    <t>Complet, desquamation de la surface notamment au niveau du bandeau, polychromie bien conservée</t>
  </si>
  <si>
    <t>Pierre calcaire à grain serré</t>
  </si>
  <si>
    <t xml:space="preserve">Fragment bordure de dalle funéraire </t>
  </si>
  <si>
    <t>Extrémités des pétales et face avant cassés, usure très prononcée, éclatements de la pierre, présence de lichens, cassures sur les arêtes</t>
  </si>
  <si>
    <t>Usure prononcée, cassé</t>
  </si>
  <si>
    <t>Bloc à lancette trilobée</t>
  </si>
  <si>
    <t>Décor de la corbeille complet, usure des arêtes, desquamation de la surface, cassures au niveau de l'astragale</t>
  </si>
  <si>
    <t>Complet, arrachement du contre-parement, taches (fiente?)</t>
  </si>
  <si>
    <t>Très érodé, forme illisible</t>
  </si>
  <si>
    <t>Complète, usure prononcée</t>
  </si>
  <si>
    <t>Remarques</t>
  </si>
  <si>
    <t>Bloc à décor inachevé</t>
  </si>
  <si>
    <t>Cassure côté dextre, bords irréguliers, usure très prononcée du décor le rendant preque illisible</t>
  </si>
  <si>
    <t>Usure pornoncée, décor peu lisible</t>
  </si>
  <si>
    <t>Série C ?</t>
  </si>
  <si>
    <t>Bloc à chapiteaux engagés et fûts de colonnettes</t>
  </si>
  <si>
    <t>Feuillage de la corbeille complet et très net, cassures dans l'angle dextre et en partie basse</t>
  </si>
  <si>
    <t>Multiples cassures au niveau des moulures et du décor, retombées d'arcatures manquantes, bord cassé</t>
  </si>
  <si>
    <t>Pierre calcaire, mortier, métal</t>
  </si>
  <si>
    <t>Usure prononcée</t>
  </si>
  <si>
    <t>Bloc à tore outrepassé élégi de gorges et de bandeaux</t>
  </si>
  <si>
    <t>Section de corniche d'entablement à feuillage</t>
  </si>
  <si>
    <t xml:space="preserve">Date </t>
  </si>
  <si>
    <t>Rédacteur</t>
  </si>
  <si>
    <t xml:space="preserve">IDENTIFICATION </t>
  </si>
  <si>
    <t>N° inv.</t>
  </si>
  <si>
    <t>CONSTAT D'ETAT</t>
  </si>
  <si>
    <t>Croûtes noires</t>
  </si>
  <si>
    <t>Micro-organismes</t>
  </si>
  <si>
    <t>Taches</t>
  </si>
  <si>
    <t xml:space="preserve">Fissure </t>
  </si>
  <si>
    <t>Fracture</t>
  </si>
  <si>
    <t xml:space="preserve">Dépoussiérage </t>
  </si>
  <si>
    <t xml:space="preserve">Facing </t>
  </si>
  <si>
    <t>ALTERATIONS DE SURFACE</t>
  </si>
  <si>
    <t>ALTERATIONS STRUCTURELLES</t>
  </si>
  <si>
    <t>Rouge, bleu, ocre</t>
  </si>
  <si>
    <t xml:space="preserve">MISE EN ŒUVRE </t>
  </si>
  <si>
    <t>Identique à 2008 si on excepte un effacement plus prononcé de la gravure, complète, deux lacunes importantes en partie haute, traces brunes et sombres à la surface, incrustations absentes. Ecriteau indicatif</t>
  </si>
  <si>
    <t>Forme illisible, cassure à l'extrémité du tore. Instable</t>
  </si>
  <si>
    <t>Lichens</t>
  </si>
  <si>
    <t>Mousse</t>
  </si>
  <si>
    <t xml:space="preserve">Manque </t>
  </si>
  <si>
    <t>A : RAS</t>
  </si>
  <si>
    <t xml:space="preserve">B : Peu important </t>
  </si>
  <si>
    <t>D : Nécessite intervention d'urgence</t>
  </si>
  <si>
    <t>Présence de mortiers</t>
  </si>
  <si>
    <t>C : Assez important/nombreux</t>
  </si>
  <si>
    <t>Lichens, mousse, algues</t>
  </si>
  <si>
    <t>30 min.</t>
  </si>
  <si>
    <t>15 min.</t>
  </si>
  <si>
    <t xml:space="preserve">45 min. </t>
  </si>
  <si>
    <t xml:space="preserve">1h </t>
  </si>
  <si>
    <t>Pas nécessaire</t>
  </si>
  <si>
    <t xml:space="preserve">Empoussiérement 
</t>
  </si>
  <si>
    <t xml:space="preserve">Mise en sachet de fragments </t>
  </si>
  <si>
    <t xml:space="preserve">Perte de cohésion </t>
  </si>
  <si>
    <t>Dépôt adhérent
Encrassement</t>
  </si>
  <si>
    <t>Délitage</t>
  </si>
  <si>
    <t>ANCIENNES INTERVENTIONS</t>
  </si>
  <si>
    <t xml:space="preserve">2 : fragile mais peu voyager en l'état </t>
  </si>
  <si>
    <t>4 : restauration avant transport</t>
  </si>
  <si>
    <t>3 : nécessite une petite intervention (max  1h)</t>
  </si>
  <si>
    <t>Etat général de conservation</t>
  </si>
  <si>
    <t xml:space="preserve">Mortier </t>
  </si>
  <si>
    <t xml:space="preserve">Traces d'outil bretté. </t>
  </si>
  <si>
    <t>Erosion</t>
  </si>
  <si>
    <t>Desquamations</t>
  </si>
  <si>
    <t xml:space="preserve">Abrasion,rayures </t>
  </si>
  <si>
    <t>Soulèvement de polychromie</t>
  </si>
  <si>
    <t xml:space="preserve">Traces d'outil à lame brettée, scellement au plomb. Ancien élément en métal ferreux? (traces de rouille). </t>
  </si>
  <si>
    <t>N° F6 à la peinture noire sur vernis?</t>
  </si>
  <si>
    <t xml:space="preserve">Ocre jaune. </t>
  </si>
  <si>
    <t>Beaucoup de micro-fissures. Manque plusieurs chapiteaux.</t>
  </si>
  <si>
    <t>Susption de sels. Polychromie pulvérulente. Projection de mortier</t>
  </si>
  <si>
    <t>Efflorescence</t>
  </si>
  <si>
    <t>RAS</t>
  </si>
  <si>
    <t>Présence de sel</t>
  </si>
  <si>
    <t>Calcaire fin</t>
  </si>
  <si>
    <t xml:space="preserve">Non observé. </t>
  </si>
  <si>
    <t>Trace d'outil bretté.</t>
  </si>
  <si>
    <t>Oui, mais difficile à observer</t>
  </si>
  <si>
    <t xml:space="preserve">Manque décor. </t>
  </si>
  <si>
    <t>N° inv. Peint en noir sur vernis.</t>
  </si>
  <si>
    <t xml:space="preserve">Facing sur desquamation. </t>
  </si>
  <si>
    <t xml:space="preserve">Ligne circulaire incisés sur le lit de pose. </t>
  </si>
  <si>
    <t xml:space="preserve">Grande fissure. Etrange: sciage? </t>
  </si>
  <si>
    <t xml:space="preserve">Désagrégation très importante et active due à présence de sels. </t>
  </si>
  <si>
    <t>Enduit blanc ? Beige (badigeon?)</t>
  </si>
  <si>
    <t>Désagrégation très importante</t>
  </si>
  <si>
    <t xml:space="preserve">Un fragment retrouvé à côté. </t>
  </si>
  <si>
    <t>Un fragment mis en sachet</t>
  </si>
  <si>
    <t>Boursouflures dont certaines tombées (présence de sels). Croûtes noires bourgeonnantes, même si restent peu. Ancienne desquamations</t>
  </si>
  <si>
    <t xml:space="preserve">Fissures importantes : fines et longitudinales au revers. Perte de cohésion au revers. </t>
  </si>
  <si>
    <t xml:space="preserve">Oui, blanc, rouge </t>
  </si>
  <si>
    <t>Perte de cohésion générale</t>
  </si>
  <si>
    <t>Epaufrures</t>
  </si>
  <si>
    <t xml:space="preserve">Inscription à la peinture noire dessus. </t>
  </si>
  <si>
    <t xml:space="preserve">Rouge. </t>
  </si>
  <si>
    <t xml:space="preserve">Partie inférieure tombe en poussière. Boursouflures, et pulvérulence liées au sels. </t>
  </si>
  <si>
    <t xml:space="preserve">Fissures courtes et profondes des deux côtés. </t>
  </si>
  <si>
    <t>Non observé.</t>
  </si>
  <si>
    <t>Perte de cohésion localement due aux sels. Quelques fissures.</t>
  </si>
  <si>
    <t xml:space="preserve">Un côté non observé. </t>
  </si>
  <si>
    <t xml:space="preserve">Blanc et beige par-dessus. </t>
  </si>
  <si>
    <t xml:space="preserve">Face du dessous non observée. </t>
  </si>
  <si>
    <t>CS</t>
  </si>
  <si>
    <t>Manque les pétales de la partie superieur</t>
  </si>
  <si>
    <t>15 fèvrier</t>
  </si>
  <si>
    <t xml:space="preserve">Blanc (préparation) Rouge, ocre, ocre jaune) gris? </t>
  </si>
  <si>
    <t>Remarque</t>
  </si>
  <si>
    <t>AK</t>
  </si>
  <si>
    <t>Oui</t>
  </si>
  <si>
    <t>Altération importante</t>
  </si>
  <si>
    <t>Boursouflures, taches dues aux remontées capillaires</t>
  </si>
  <si>
    <t>Altérations dues aux remontées capillaires</t>
  </si>
  <si>
    <t>Inscription "A3" et "B6" en noir, avec couche d'isolation</t>
  </si>
  <si>
    <t>Suspicion</t>
  </si>
  <si>
    <t>2 jours : dépoussiérage et refixage</t>
  </si>
  <si>
    <t xml:space="preserve">Le numéro d'inventaire "A6" au noir sans couche d'isolation sur le lit d'attente </t>
  </si>
  <si>
    <t>Altération dûes qux sels : localement</t>
  </si>
  <si>
    <t>Ocre-jaune, blanc</t>
  </si>
  <si>
    <t>Forme émoussée</t>
  </si>
  <si>
    <t>Très altéré par des sels</t>
  </si>
  <si>
    <t>B7</t>
  </si>
  <si>
    <t>Blanc, jaune-ocre, bleu</t>
  </si>
  <si>
    <t>Inscription B7 en noir sans couche d'isolation sur le lit d'attente</t>
  </si>
  <si>
    <t>Rouge, vert, bleu, ocre, dorure, blanc (préparation?)</t>
  </si>
  <si>
    <t>Efflorescences</t>
  </si>
  <si>
    <t>Oui un peu</t>
  </si>
  <si>
    <t>Très nombreuses boursouflures, cetraines sont très dures</t>
  </si>
  <si>
    <t xml:space="preserve">Inscription B20 en noir </t>
  </si>
  <si>
    <t>Calcaire ocre</t>
  </si>
  <si>
    <t>Rouge, rouge-ocre, ocre-jaune, blanc</t>
  </si>
  <si>
    <t>CDO et VP</t>
  </si>
  <si>
    <t>Rouge-ocre, bleu, ocre-jaune</t>
  </si>
  <si>
    <t>Taches de pierre dues aux remontées capillaires</t>
  </si>
  <si>
    <t>Altérations dues aux sels</t>
  </si>
  <si>
    <t>Inscription "C7" en noir sans isolation sur lit d'attente</t>
  </si>
  <si>
    <t>Ocre-jaune, ocre-rouge, rouge, blanc</t>
  </si>
  <si>
    <t>Inscription C9 en noir sans couche d'isolation</t>
  </si>
  <si>
    <t>Ocre-rouge, beige</t>
  </si>
  <si>
    <t>Inscription "F14" en noir sans isolation</t>
  </si>
  <si>
    <t>Rouge, ocre, blanc, ocre-jaune, ocre-rouge, bleu, noir ?</t>
  </si>
  <si>
    <t>Altérations importantes dues aux sels parties inférieures</t>
  </si>
  <si>
    <t>CDO</t>
  </si>
  <si>
    <t>Partie de décor avec feuillage</t>
  </si>
  <si>
    <t>Blanc, beige</t>
  </si>
  <si>
    <t>Calcaire</t>
  </si>
  <si>
    <t>Taches de rouille</t>
  </si>
  <si>
    <t>Résidu ponctuel sur plan de casse</t>
  </si>
  <si>
    <t xml:space="preserve">Fragilité au niveau des plans de casse. </t>
  </si>
  <si>
    <t>Présence de sels probable</t>
  </si>
  <si>
    <t>Lignes incisées en étoiles sur l'une des faces (lit d'attente ?)</t>
  </si>
  <si>
    <t xml:space="preserve">Présence de mortier gris type plâtre dans les lignes incisées sur l'un des lits. </t>
  </si>
  <si>
    <t>Bandeau noir et tore rouge</t>
  </si>
  <si>
    <t xml:space="preserve">Ecaillement sur les bords des lacunes du bandeau. Efflorescences sur un des lits. </t>
  </si>
  <si>
    <t>Refixage ponctuel sur les bords des lacunes de polychromie</t>
  </si>
  <si>
    <t>Rouge, ocre jaune, noir, bleu</t>
  </si>
  <si>
    <t>Efflorescences et désagrégation  sur le bord droit de la polychromie</t>
  </si>
  <si>
    <t>Desagrégation limitée à la surface sur côté droit sous polycrhhromie</t>
  </si>
  <si>
    <t>Tracé au crayon "1ère"</t>
  </si>
  <si>
    <t xml:space="preserve">Refixage de la polychromie au niveau de la petite désagrégation. </t>
  </si>
  <si>
    <t>Soulèvement de la polychromie</t>
  </si>
  <si>
    <t>Evoque une taille mécanique</t>
  </si>
  <si>
    <t>Ligne de mortier coloré en rouge</t>
  </si>
  <si>
    <t>Bandeau noir sur fond blanc</t>
  </si>
  <si>
    <t>De très nombeuses efflorescences au bas du bloc</t>
  </si>
  <si>
    <t>Résidus gris blancs</t>
  </si>
  <si>
    <t>Mortier au-dessus</t>
  </si>
  <si>
    <t>Boursouflures</t>
  </si>
  <si>
    <t xml:space="preserve">Buchage sur un côté </t>
  </si>
  <si>
    <t>Le dos est très altéré</t>
  </si>
  <si>
    <t>Une fissure sur feuille face avant et un fragment mobile au dos.</t>
  </si>
  <si>
    <t xml:space="preserve">Soulèvements de la surface au niveau cassure </t>
  </si>
  <si>
    <t xml:space="preserve">Une des surfaces plane très altérée par les sels </t>
  </si>
  <si>
    <t xml:space="preserve">Mortiers rose et gris. Mortier beige et terre d'enfouissement dans une rainure et au bas d'une des faces sculptées. </t>
  </si>
  <si>
    <t xml:space="preserve">Très forte altération par les sels </t>
  </si>
  <si>
    <t>Blanc ?</t>
  </si>
  <si>
    <t xml:space="preserve">Ocre jaune et rouge </t>
  </si>
  <si>
    <t>Percement pour ancienne agrafe</t>
  </si>
  <si>
    <t>Boursouflures et projections blanches</t>
  </si>
  <si>
    <t>Elément métallique</t>
  </si>
  <si>
    <t>Légère coloration ocre jaune</t>
  </si>
  <si>
    <t xml:space="preserve">Ecailles importantes sur la cassure du dessus. Efflorescences pourtour de la base. </t>
  </si>
  <si>
    <t xml:space="preserve">Fine fssure horizontale sur le fût. Délitement sur la cassure supèrieure. </t>
  </si>
  <si>
    <t>Mortier sur cassure</t>
  </si>
  <si>
    <t>Soulèvement très important des polychromies</t>
  </si>
  <si>
    <t>B18 à la peinture noire</t>
  </si>
  <si>
    <t>Face au sol non observée</t>
  </si>
  <si>
    <t>Résidu de mortier blanc au niveau des anciennes restaurations de tiges feuilletées</t>
  </si>
  <si>
    <t xml:space="preserve">La pierre se désagrège surtout au niveau du lit ocre en haut du chapiteau </t>
  </si>
  <si>
    <t>Face au sol pas visible</t>
  </si>
  <si>
    <t>Perte de la forme sculptée par érosion. Forte désagrégation de la pierre au dos</t>
  </si>
  <si>
    <t xml:space="preserve">Marquage "D7" à la peinture noire. Et autre marquage "d6"? </t>
  </si>
  <si>
    <t>Reste de mortier sur la face arrière</t>
  </si>
  <si>
    <t>Face au sol non observé</t>
  </si>
  <si>
    <t>Dépôts d'oxydes de fer sur un côté</t>
  </si>
  <si>
    <t xml:space="preserve">Pierre altérée sur le dessus et au dos </t>
  </si>
  <si>
    <t>Inclusion de plâtre dans cavitée</t>
  </si>
  <si>
    <t>Bleu rouge ocre jaune sur le plâtre</t>
  </si>
  <si>
    <t xml:space="preserve">Aucun epiderme conservé sur la pierre </t>
  </si>
  <si>
    <t>sculpture</t>
  </si>
  <si>
    <t>Travée Sud-Ouest</t>
  </si>
  <si>
    <t>Pierre calcaire beige</t>
  </si>
  <si>
    <t>fragment de fleuron</t>
  </si>
  <si>
    <t>Mortier sur le lit de pose</t>
  </si>
  <si>
    <t>Rouge, ocre (noir ?)</t>
  </si>
  <si>
    <t>Formation de petites boursouflures avec la couche polychrome</t>
  </si>
  <si>
    <t>Buchage : Partie supérieure sénestre de la face</t>
  </si>
  <si>
    <t>Ocre-rouge (couche de préparation ?), bleu, ocre-jaune ; badigeon blanc</t>
  </si>
  <si>
    <t>Buchage sur la colonnette et côté sénestre</t>
  </si>
  <si>
    <t>Badigeon blanc sur la surface grattée</t>
  </si>
  <si>
    <t>Altérattions surtout aux extrémités</t>
  </si>
  <si>
    <t>Très importantes altérations dues aux sels</t>
  </si>
  <si>
    <t>Feuillage de la corbeille lacunaire, astragale abîmée; B6 très dégradé, Kurmann indique qu'une grande partie du tailloir a disparu, identique à 2012</t>
  </si>
  <si>
    <t>Lignes incisées orthogonales sur le lit d'attente (lit de pose d'A1)</t>
  </si>
  <si>
    <t>LAP.2024.016</t>
  </si>
  <si>
    <t>Kurmann indique déjà une altération prononcée et la partir intérieure manquante, décor peu lisible (signalé par Queyrel)</t>
  </si>
  <si>
    <t xml:space="preserve">Difficile à  observer (chapiteau inaccessible). </t>
  </si>
  <si>
    <t>Calcaire coquillier</t>
  </si>
  <si>
    <t>Blanc. Polychromie peu conservé. Bouche pore ocre pulvérulent?</t>
  </si>
  <si>
    <t>Calcaire blanc et fin, dense</t>
  </si>
  <si>
    <t>Blanc ?Croûtes noires sur blanc</t>
  </si>
  <si>
    <t xml:space="preserve">Oui, sur le lit de pose. </t>
  </si>
  <si>
    <t>Oui.</t>
  </si>
  <si>
    <t>Oui, sur côté B6.</t>
  </si>
  <si>
    <t xml:space="preserve">Percement. </t>
  </si>
  <si>
    <t>Traces d'outils sur les côtés.</t>
  </si>
  <si>
    <t>Oui, mortier sur le lit de joint avant</t>
  </si>
  <si>
    <t xml:space="preserve">Les lits de joint sont parallèles et verticaux, des nervures profondes sont incisées sur le pétiole et le crochet. </t>
  </si>
  <si>
    <t>Présence de métal</t>
  </si>
  <si>
    <t xml:space="preserve">Oui. </t>
  </si>
  <si>
    <t>Numéro d'inventaire : "AA" (peinture noire sans couche intermédiaire) "B10" (sur la couche intermédiaire)</t>
  </si>
  <si>
    <t xml:space="preserve"> A3 observé et coprésence de B6 </t>
  </si>
  <si>
    <t>Face de pose avec lignes circulaires et droites incisées.</t>
  </si>
  <si>
    <t>Tracés préparatoires, inscriptions</t>
  </si>
  <si>
    <t xml:space="preserve">Cassures dans le feuillage de la corbeille, identique à 2008 et 2012. </t>
  </si>
  <si>
    <t>Traces d'outil bretté.</t>
  </si>
  <si>
    <t>Traces de pointe, de gradine.</t>
  </si>
  <si>
    <t>Percements. Traces d'outil bretté. Traces de gradines de tailles différentes sur la face.</t>
  </si>
  <si>
    <t>Oui, présence de fragments de mortier dans les creux</t>
  </si>
  <si>
    <t xml:space="preserve">Dos seulement épannelé. Percements. </t>
  </si>
  <si>
    <t>Ligne, cercle et croix incisés sur le lit d'attente.</t>
  </si>
  <si>
    <t>Percements sur la face.</t>
  </si>
  <si>
    <t>Lignes et amorce de cercle incisés sur le lit d'attente.</t>
  </si>
  <si>
    <t xml:space="preserve">Ligne incisée sur le lit d'attente.
</t>
  </si>
  <si>
    <t>Lignes  incisées sur le lit d'attente.</t>
  </si>
  <si>
    <t>Larges traces d'outil sur la face de liaisonnement arrière.</t>
  </si>
  <si>
    <t>Traces de gradine sur les côtés.</t>
  </si>
  <si>
    <t>Lignes incisées orthogonales sur le lit d'attente.</t>
  </si>
  <si>
    <t>Lignes incisées (orthogonales et diagonales) et large cercle sur le lit d'attente.</t>
  </si>
  <si>
    <t>Cercle, lignes parallèles dans l’axe de symétrie et lignes diagonales incisées sur le lit d'attente.</t>
  </si>
  <si>
    <t>Percement dans le décor.</t>
  </si>
  <si>
    <t>Ligne incisée dans l'axe de symétrie et croix sur le lit d'attente.</t>
  </si>
  <si>
    <t>Lignes droites et circulaires incisées sur le lit d'attente.</t>
  </si>
  <si>
    <t>Fût percé en deux endroits. Traces de gradine</t>
  </si>
  <si>
    <t>Dimensions (en cm)</t>
  </si>
  <si>
    <t>Précisions techniques (traces d'outil, percements,…)</t>
  </si>
  <si>
    <t>Recours ponctuel à la taille d'épargne, deux niveaux de gravure en taille-douce, éléments évidés tels que certaines feuilles suggérant la présence d'inscrustations</t>
  </si>
  <si>
    <t>Eléments évidés, tels que certaines feuilles suggérant la présence d'inscrustations.</t>
  </si>
  <si>
    <t xml:space="preserve">Oui, beaucoup de mortier. </t>
  </si>
  <si>
    <t>Eléments métalliques sur le lit d'attente.</t>
  </si>
  <si>
    <t>Traces d'outils sur sommet et feuillages.</t>
  </si>
  <si>
    <t>Possibilité d'empilement, riche polychromie, percement dans l'une des gorges, délimitation nette de la partie polychrome</t>
  </si>
  <si>
    <t xml:space="preserve">Section biaise, traces d'outil bretté. </t>
  </si>
  <si>
    <t>Liseré incisé le long du lit de joint avant.</t>
  </si>
  <si>
    <t xml:space="preserve">Croix incisée sur le lit de pose. </t>
  </si>
  <si>
    <t>Trace d'outil au revers (type chemin de fer).</t>
  </si>
  <si>
    <t xml:space="preserve">Décor réparti sur deux faces adjacentes. </t>
  </si>
  <si>
    <t>Cercle et lignes parallèles incisés.</t>
  </si>
  <si>
    <t>Dos traité grossièrement,</t>
  </si>
  <si>
    <t>Arc de cercle et bordure incisés sur le lit d'attente.</t>
  </si>
  <si>
    <t>Fines traces d'outil à lame droite au niveau du décor.</t>
  </si>
  <si>
    <t>Emplacement du petit fût incisé.  traitement grossier du contre-parement</t>
  </si>
  <si>
    <t xml:space="preserve">Scellement métallique sur un côté. </t>
  </si>
  <si>
    <t xml:space="preserve">Présence de mortier sur l’un des lits de joint. Traces de mortier au niveau du scellement métallique. </t>
  </si>
  <si>
    <t xml:space="preserve">Percement des bases. Lit d'attente creusé. Traces de gradine. </t>
  </si>
  <si>
    <t>Large percement central de section carrée. Larges coups d'outils sur plan d'assemblage.</t>
  </si>
  <si>
    <t>Percement central de section carrée.</t>
  </si>
  <si>
    <t>Conditions de réalisation du constat</t>
  </si>
  <si>
    <t>Boursouflures anciennes et actives. Polychromie très soulevée, pulvérulente.Surface très altérée par croûtes noires. Perte de matière importante avec desquamations et boursouflures. D1, D2 et D4  desquamations similaires dues aux sels.</t>
  </si>
  <si>
    <t>Boursouflures et desquamtions dues aux sels. Croûtes noires anciennes ? Perte d'adhésion de la polychromie. D1, D2 et D4  desquamations similaires dues aux sels.</t>
  </si>
  <si>
    <t>Revers non observé.</t>
  </si>
  <si>
    <t>Face du dessous non observée.</t>
  </si>
  <si>
    <t xml:space="preserve">Tranche au sol non observée. </t>
  </si>
  <si>
    <t>Face d'appui et contre le mur non observée.</t>
  </si>
  <si>
    <t>Face d'appui non observée.</t>
  </si>
  <si>
    <t xml:space="preserve">Face d'appui non observée. </t>
  </si>
  <si>
    <t>Refixage ponctuel d'écailles</t>
  </si>
  <si>
    <t>MESURES PREVENTIVES AVANT TRANSPORT</t>
  </si>
  <si>
    <t xml:space="preserve">Consolidation ponctuelle de la pierre. Facing sur les desquamations. Refixage en parallèle du dépoussiérage. </t>
  </si>
  <si>
    <t xml:space="preserve">Consolidation ponctuelle de la pierre. Facing sur les desquamations. </t>
  </si>
  <si>
    <t>2 jours pour dépoussièrage et refixage de polychromie.</t>
  </si>
  <si>
    <t>Refixage (solins).</t>
  </si>
  <si>
    <t>Boursouflures liés aux sels</t>
  </si>
  <si>
    <t xml:space="preserve">Fissure : solin. </t>
  </si>
  <si>
    <t>Attention au dépoussiérage surface totalement pulvérulente.</t>
  </si>
  <si>
    <t>AK et CS</t>
  </si>
  <si>
    <t>VP</t>
  </si>
  <si>
    <t>Biocide</t>
  </si>
  <si>
    <t>Refixage concomitent au dépoussiérage.</t>
  </si>
  <si>
    <t>Solin ou facing pour fissure.</t>
  </si>
  <si>
    <t>Refixage de la polychromie en paralèle du dépoussiérage.</t>
  </si>
  <si>
    <t>Ne pas saisir par la base (pulvérulences). Refixage en parallèle du dépoussiérage.</t>
  </si>
  <si>
    <t>Problématique dessalement/polychromie.</t>
  </si>
  <si>
    <t>1 jour : dépoussiérage et refixage polychromie</t>
  </si>
  <si>
    <t xml:space="preserve">3 : nécessite une petite intervention (max  1h)
</t>
  </si>
  <si>
    <t xml:space="preserve">Etude pour dessalement : désagrégation. </t>
  </si>
  <si>
    <t xml:space="preserve">Etude pour dessalement : boursouflures. </t>
  </si>
  <si>
    <t xml:space="preserve">Etude pour dessalement : efflorescences.  </t>
  </si>
  <si>
    <t xml:space="preserve">Etude pour dessalement : efflorescences. </t>
  </si>
  <si>
    <t xml:space="preserve">Traitement biocide : lichens. </t>
  </si>
  <si>
    <t>Traitement biocide : mousses, lichens, algues.</t>
  </si>
  <si>
    <t xml:space="preserve">Consolidation ponctuelle et solins. </t>
  </si>
  <si>
    <t xml:space="preserve">Etude pour dessalement : désagrégation et efflorescences. </t>
  </si>
  <si>
    <t>Non déterminé : problématique des sels</t>
  </si>
  <si>
    <t>Temps indéterminé.</t>
  </si>
  <si>
    <t xml:space="preserve">Temps indéterminé. : consolidation ? </t>
  </si>
  <si>
    <t xml:space="preserve">Temps indéterminé : consolidation? </t>
  </si>
  <si>
    <t xml:space="preserve">Temps indéterminé : consolidation ? </t>
  </si>
  <si>
    <t xml:space="preserve">Temps indéterminé : consolidation. </t>
  </si>
  <si>
    <t>Temps indéterminé : consolidation.</t>
  </si>
  <si>
    <t>Temps indéterminé : consolidation (important)</t>
  </si>
  <si>
    <t>2 jours : dépoussiérage et refixage de polychromie</t>
  </si>
  <si>
    <t>3 jours : refixage.</t>
  </si>
  <si>
    <t xml:space="preserve">2 jours : refixage de polychromie. </t>
  </si>
  <si>
    <t>1 jour : refixage et dépoussiérage.</t>
  </si>
  <si>
    <t>2 jours :  dépoussiérage et refixage de polychromie</t>
  </si>
  <si>
    <t xml:space="preserve"> 2 jours : dépoussiérage et refixage polychromie.</t>
  </si>
  <si>
    <t>Altération importante : désagrégation</t>
  </si>
  <si>
    <t>Boursouflures, desquamations.</t>
  </si>
  <si>
    <t>Les efflorescences sont au-dessous. Perte de cohésion où il y des efflorescences</t>
  </si>
  <si>
    <t>Détachement des épidermes encroûtés</t>
  </si>
  <si>
    <t>Croûtes noires épaisses et nombreuses. Desquamation, boursouflures. Présence de sels.</t>
  </si>
  <si>
    <t>Desquamation sur les faces non sculptées et en partie proche du sol de la face sculptée</t>
  </si>
  <si>
    <t>Peu d'efflorescences - taches brunes et jaunes - projection de plâtre</t>
  </si>
  <si>
    <t>Désolidarisation du mortier</t>
  </si>
  <si>
    <t>Effloresences au revers généralisées  mais peu développées</t>
  </si>
  <si>
    <t>Pierre peu cohésive en surface au niveau des lacunes. Désagrégation des mortiers et petites écailles de pierre</t>
  </si>
  <si>
    <t>Alternance de croûtes noires et surface très dégradée</t>
  </si>
  <si>
    <t xml:space="preserve">Soulèvement de la polychromie?  Lit d'attente très pulvérulent avec efflorescences.  </t>
  </si>
  <si>
    <t xml:space="preserve"> Numéro d'inventaire B14 peint directement sur la pierre</t>
  </si>
  <si>
    <t xml:space="preserve">Marquage à la peinture noire  "C1" altéré par perte d'épiderme. </t>
  </si>
  <si>
    <t xml:space="preserve">Trace de sciage sur le chapiteau. </t>
  </si>
  <si>
    <t xml:space="preserve">
Inscription "C3" en noir sans couche d'isolation sur le lit d'attente</t>
  </si>
  <si>
    <t>Sciage au niveau du chapiteau côté dextre</t>
  </si>
  <si>
    <t>N° d'inventaire un peu effacé sur le lit d'attente</t>
  </si>
  <si>
    <t xml:space="preserve">Inscription D2 en noire sur vernis. </t>
  </si>
  <si>
    <t xml:space="preserve">Un grand bloc de mortier avec bois à l'intérieur sur la face dans les décors. </t>
  </si>
  <si>
    <t xml:space="preserve">Numéro D4 en noir sur vernis sur le dessus. </t>
  </si>
  <si>
    <t xml:space="preserve">Buchage côté senestre. </t>
  </si>
  <si>
    <t xml:space="preserve">Sciage ? </t>
  </si>
  <si>
    <t>Désagrégation due aux sels</t>
  </si>
  <si>
    <t>Jaune ocre</t>
  </si>
  <si>
    <t>Blanc (préparation blanche?), rouge, bleu, ocre jaune. Badigeaon blanc au-dessus. Plusieurs campagnes</t>
  </si>
  <si>
    <t>Plomb?</t>
  </si>
  <si>
    <t xml:space="preserve">Un élément métallique scellé. </t>
  </si>
  <si>
    <t>Buchage, ancien nettoyage</t>
  </si>
  <si>
    <t xml:space="preserve">Inscription, n° inventaire </t>
  </si>
  <si>
    <t xml:space="preserve"> Finesse des nervures, </t>
  </si>
  <si>
    <t>Polychromie conservée sur l’intégralité des éléments.</t>
  </si>
  <si>
    <t>Feuillages profondément refouillés, face de liaisonnement convexe</t>
  </si>
  <si>
    <t xml:space="preserve">Traces d'outil indéterminé. </t>
  </si>
  <si>
    <t>Trace d'outils indéterminé</t>
  </si>
  <si>
    <t>Résidu de mortier sur les lits de pose</t>
  </si>
  <si>
    <t>Beaucoup de mortier blanc avec inclusion métalique</t>
  </si>
  <si>
    <t>Résidu de polychromie vert</t>
  </si>
  <si>
    <t>Polychromie vert, rouge, blanc</t>
  </si>
  <si>
    <t>Oui, mortier</t>
  </si>
  <si>
    <t>Recouvert de mortier (toute la face, en particulier dans les creux)</t>
  </si>
  <si>
    <t>A1 observé et coprésence de B10</t>
  </si>
  <si>
    <t>Matériau (type de pierre)</t>
  </si>
  <si>
    <t>Constats d'état antérieurs</t>
  </si>
  <si>
    <t>INTERVENTIONS PONCTUELLES</t>
  </si>
  <si>
    <t>RESTAURATION FONDAMENTALES</t>
  </si>
  <si>
    <t>Etude pour dessalement</t>
  </si>
  <si>
    <t xml:space="preserve">4 : restauration avant transport
</t>
  </si>
  <si>
    <t xml:space="preserve">4 : restauration avant transport 
</t>
  </si>
  <si>
    <r>
      <t xml:space="preserve">Encrassement important, croutes fines sur le dessus. </t>
    </r>
    <r>
      <rPr>
        <u/>
        <sz val="12"/>
        <color theme="1"/>
        <rFont val="Calibri"/>
        <family val="2"/>
        <scheme val="minor"/>
      </rPr>
      <t xml:space="preserve">Desquamation importante due au sels. </t>
    </r>
    <r>
      <rPr>
        <sz val="12"/>
        <color theme="1"/>
        <rFont val="Calibri"/>
        <family val="2"/>
        <scheme val="minor"/>
      </rPr>
      <t>D1, D2 et D4  desquamations similaires.</t>
    </r>
  </si>
  <si>
    <t>Poids estimatif 
(en kg)</t>
  </si>
  <si>
    <t xml:space="preserve">2 : fragile mais peut voyager en l'état </t>
  </si>
  <si>
    <t>1 : bon état</t>
  </si>
  <si>
    <t xml:space="preserve">2 : fragile mais peut voyager en l'état 
</t>
  </si>
  <si>
    <t xml:space="preserve">1 : bon état
</t>
  </si>
  <si>
    <t>2 : fragile mais peut voyager en l'état</t>
  </si>
  <si>
    <t>Interventions poussées
(dépoussiérage et refixage en parallèle)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</si>
</sst>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4"/>
      <color theme="0"/>
      <name val="Calibri"/>
      <family val="2"/>
    </font>
    <font>
      <sz val="12"/>
      <color theme="1"/>
      <name val="Calibri"/>
      <family val="2"/>
      <scheme val="minor"/>
    </font>
    <font>
      <sz val="12"/>
      <color rgb="FF0070C0"/>
      <name val="Calibri"/>
      <family val="2"/>
      <scheme val="minor"/>
    </font>
    <font>
      <b/>
      <sz val="14"/>
      <color theme="0"/>
      <name val="Calibri"/>
      <family val="2"/>
      <scheme val="minor"/>
    </font>
    <font>
      <sz val="14"/>
      <color theme="1"/>
      <name val="Calibri"/>
      <family val="2"/>
      <scheme val="minor"/>
    </font>
    <font>
      <sz val="12"/>
      <color rgb="FFFF0000"/>
      <name val="Calibri"/>
      <family val="2"/>
      <scheme val="minor"/>
    </font>
    <font>
      <sz val="14"/>
      <color rgb="FFFF0000"/>
      <name val="Calibri"/>
      <family val="2"/>
      <scheme val="minor"/>
    </font>
    <font>
      <sz val="12"/>
      <color rgb="FFFFC000"/>
      <name val="Calibri"/>
      <family val="2"/>
      <scheme val="minor"/>
    </font>
    <font>
      <b/>
      <sz val="11"/>
      <color theme="1"/>
      <name val="Calibri"/>
      <family val="2"/>
      <scheme val="minor"/>
    </font>
    <font>
      <u/>
      <sz val="12"/>
      <color theme="1"/>
      <name val="Calibri"/>
      <family val="2"/>
      <scheme val="minor"/>
    </font>
    <font>
      <sz val="14"/>
      <color theme="1"/>
      <name val="Arial"/>
      <family val="2"/>
    </font>
  </fonts>
  <fills count="15">
    <fill>
      <patternFill patternType="none"/>
    </fill>
    <fill>
      <patternFill patternType="gray125"/>
    </fill>
    <fill>
      <patternFill patternType="solid">
        <fgColor theme="2" tint="-0.49998474074526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FF99"/>
        <bgColor indexed="64"/>
      </patternFill>
    </fill>
    <fill>
      <patternFill patternType="solid">
        <fgColor rgb="FFFFFF66"/>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82">
    <xf numFmtId="0" fontId="0" fillId="0" borderId="0" xfId="0"/>
    <xf numFmtId="0" fontId="0" fillId="0" borderId="0" xfId="0"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1" fillId="5" borderId="2" xfId="0" applyFont="1" applyFill="1" applyBorder="1" applyAlignment="1">
      <alignment horizontal="center" vertical="center" shrinkToFit="1"/>
    </xf>
    <xf numFmtId="0" fontId="1" fillId="5" borderId="8" xfId="0" applyFont="1" applyFill="1" applyBorder="1" applyAlignment="1">
      <alignment vertical="center" shrinkToFit="1"/>
    </xf>
    <xf numFmtId="0" fontId="1" fillId="5" borderId="2" xfId="0" applyFont="1" applyFill="1" applyBorder="1" applyAlignment="1">
      <alignment vertical="center" shrinkToFit="1"/>
    </xf>
    <xf numFmtId="0" fontId="4" fillId="6" borderId="3" xfId="0" applyFont="1" applyFill="1" applyBorder="1" applyAlignment="1">
      <alignment vertical="center" wrapText="1"/>
    </xf>
    <xf numFmtId="0" fontId="4" fillId="6" borderId="4" xfId="0" applyFont="1" applyFill="1" applyBorder="1" applyAlignment="1">
      <alignment vertical="center" wrapText="1"/>
    </xf>
    <xf numFmtId="0" fontId="4" fillId="11" borderId="3" xfId="0" applyFont="1" applyFill="1" applyBorder="1" applyAlignment="1">
      <alignment vertical="center" wrapText="1"/>
    </xf>
    <xf numFmtId="0" fontId="4" fillId="11" borderId="4" xfId="0" applyFont="1" applyFill="1" applyBorder="1" applyAlignment="1">
      <alignment vertical="center" wrapText="1"/>
    </xf>
    <xf numFmtId="0" fontId="4" fillId="11" borderId="5" xfId="0" applyFont="1" applyFill="1" applyBorder="1" applyAlignment="1">
      <alignment vertical="center" wrapText="1"/>
    </xf>
    <xf numFmtId="0" fontId="1" fillId="7" borderId="1" xfId="0" applyFont="1" applyFill="1" applyBorder="1" applyAlignment="1">
      <alignment horizontal="center" vertical="center" shrinkToFit="1"/>
    </xf>
    <xf numFmtId="0" fontId="2" fillId="10" borderId="3" xfId="0" applyFont="1" applyFill="1" applyBorder="1" applyAlignment="1">
      <alignment horizontal="center" vertical="center" wrapText="1"/>
    </xf>
    <xf numFmtId="0" fontId="0" fillId="10" borderId="0" xfId="0" applyFill="1" applyAlignment="1">
      <alignment horizontal="center" vertical="center" wrapText="1"/>
    </xf>
    <xf numFmtId="0" fontId="1" fillId="7" borderId="5" xfId="0" applyFont="1" applyFill="1" applyBorder="1" applyAlignment="1">
      <alignment vertical="center" shrinkToFit="1"/>
    </xf>
    <xf numFmtId="0" fontId="1" fillId="7" borderId="1" xfId="0" applyFont="1" applyFill="1" applyBorder="1" applyAlignment="1">
      <alignment horizontal="center" vertical="center" wrapText="1" shrinkToFit="1"/>
    </xf>
    <xf numFmtId="0" fontId="5"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14" fontId="2" fillId="3" borderId="6" xfId="0" applyNumberFormat="1"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9" borderId="6" xfId="0" applyFont="1" applyFill="1" applyBorder="1" applyAlignment="1">
      <alignment horizontal="center" vertical="center" wrapText="1"/>
    </xf>
    <xf numFmtId="1" fontId="2" fillId="9" borderId="6" xfId="0" applyNumberFormat="1" applyFont="1" applyFill="1" applyBorder="1" applyAlignment="1">
      <alignment horizontal="center" vertical="center" wrapText="1"/>
    </xf>
    <xf numFmtId="0" fontId="2" fillId="10"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0" fillId="10" borderId="6" xfId="0" applyFill="1" applyBorder="1" applyAlignment="1">
      <alignment horizontal="center" vertical="center" wrapText="1"/>
    </xf>
    <xf numFmtId="0" fontId="0" fillId="12" borderId="6" xfId="0" applyFill="1" applyBorder="1" applyAlignment="1">
      <alignment horizontal="center" vertical="center" wrapText="1"/>
    </xf>
    <xf numFmtId="0" fontId="0" fillId="14" borderId="0" xfId="0" applyFill="1" applyAlignment="1">
      <alignment horizontal="center" vertical="center" wrapText="1"/>
    </xf>
    <xf numFmtId="0" fontId="6" fillId="14" borderId="0" xfId="0" applyFont="1" applyFill="1" applyAlignment="1">
      <alignment horizontal="center" vertical="center" wrapText="1"/>
    </xf>
    <xf numFmtId="0" fontId="9" fillId="14" borderId="0" xfId="0" applyFont="1" applyFill="1" applyAlignment="1">
      <alignment horizontal="center" vertical="center" wrapText="1"/>
    </xf>
    <xf numFmtId="0" fontId="7" fillId="14" borderId="0" xfId="0" applyFont="1" applyFill="1" applyAlignment="1">
      <alignment horizontal="center" vertical="center" wrapText="1"/>
    </xf>
    <xf numFmtId="0" fontId="3" fillId="14" borderId="0" xfId="0" applyFont="1" applyFill="1" applyAlignment="1">
      <alignment horizontal="center" vertical="center" wrapText="1"/>
    </xf>
    <xf numFmtId="0" fontId="8" fillId="14" borderId="0" xfId="0" applyFont="1" applyFill="1" applyAlignment="1">
      <alignment horizontal="center" vertical="center" wrapText="1"/>
    </xf>
    <xf numFmtId="164" fontId="0" fillId="14" borderId="0" xfId="0" applyNumberFormat="1" applyFill="1" applyAlignment="1">
      <alignment horizontal="center" vertical="center" wrapText="1"/>
    </xf>
    <xf numFmtId="0" fontId="7" fillId="14" borderId="0" xfId="0" applyFont="1" applyFill="1" applyAlignment="1">
      <alignment vertical="center" wrapText="1"/>
    </xf>
    <xf numFmtId="0" fontId="6" fillId="14" borderId="0" xfId="0" applyFont="1" applyFill="1" applyAlignment="1">
      <alignment vertical="center" wrapText="1"/>
    </xf>
    <xf numFmtId="0" fontId="0" fillId="14" borderId="0" xfId="0" applyFill="1"/>
    <xf numFmtId="14"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5" fillId="0" borderId="0" xfId="0" applyFont="1" applyAlignment="1">
      <alignment horizontal="center" vertical="center" wrapText="1"/>
    </xf>
    <xf numFmtId="14" fontId="2" fillId="3"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12" borderId="1" xfId="0" applyFill="1" applyBorder="1" applyAlignment="1">
      <alignment horizontal="center" vertical="center" wrapText="1"/>
    </xf>
    <xf numFmtId="0" fontId="10" fillId="4" borderId="1" xfId="0" applyFont="1" applyFill="1" applyBorder="1" applyAlignment="1">
      <alignment horizontal="center" vertical="center" wrapText="1"/>
    </xf>
    <xf numFmtId="16" fontId="2" fillId="3" borderId="1" xfId="0" applyNumberFormat="1" applyFont="1" applyFill="1" applyBorder="1" applyAlignment="1">
      <alignment horizontal="center" vertical="center" wrapText="1"/>
    </xf>
    <xf numFmtId="0" fontId="5" fillId="10" borderId="7" xfId="0" applyFont="1" applyFill="1" applyBorder="1" applyAlignment="1">
      <alignment vertical="center" wrapText="1"/>
    </xf>
    <xf numFmtId="0" fontId="5" fillId="10" borderId="9" xfId="0" applyFont="1" applyFill="1" applyBorder="1" applyAlignment="1">
      <alignment vertical="center" wrapText="1"/>
    </xf>
    <xf numFmtId="0" fontId="11" fillId="9" borderId="1" xfId="0" applyFont="1" applyFill="1" applyBorder="1" applyAlignment="1">
      <alignment horizontal="center" vertical="center"/>
    </xf>
    <xf numFmtId="0" fontId="0" fillId="0" borderId="1" xfId="0" applyBorder="1" applyAlignment="1">
      <alignment horizontal="center" vertical="center" wrapText="1"/>
    </xf>
    <xf numFmtId="0" fontId="1" fillId="5" borderId="1" xfId="0" applyFont="1" applyFill="1" applyBorder="1" applyAlignment="1">
      <alignment vertical="center" shrinkToFit="1"/>
    </xf>
    <xf numFmtId="0" fontId="1" fillId="5" borderId="1" xfId="0" applyFont="1" applyFill="1" applyBorder="1" applyAlignment="1">
      <alignment horizontal="center" wrapText="1" shrinkToFit="1"/>
    </xf>
    <xf numFmtId="0" fontId="1" fillId="5" borderId="1" xfId="0" applyFont="1" applyFill="1" applyBorder="1" applyAlignment="1">
      <alignment vertical="center" wrapText="1" shrinkToFit="1"/>
    </xf>
    <xf numFmtId="0" fontId="4" fillId="2"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13" borderId="1" xfId="0" applyFill="1" applyBorder="1" applyAlignment="1">
      <alignment horizontal="center" vertical="center" wrapText="1"/>
    </xf>
    <xf numFmtId="0" fontId="1" fillId="10" borderId="1" xfId="0" applyFont="1" applyFill="1" applyBorder="1" applyAlignment="1">
      <alignment horizontal="center" vertical="center" shrinkToFit="1"/>
    </xf>
    <xf numFmtId="0" fontId="1" fillId="7" borderId="1" xfId="0" applyFont="1" applyFill="1" applyBorder="1" applyAlignment="1">
      <alignment horizontal="center" vertical="center" shrinkToFit="1"/>
    </xf>
    <xf numFmtId="0" fontId="1" fillId="7" borderId="3" xfId="0" applyFont="1" applyFill="1" applyBorder="1" applyAlignment="1">
      <alignment horizontal="center" vertical="center" shrinkToFit="1"/>
    </xf>
    <xf numFmtId="0" fontId="1" fillId="7" borderId="4" xfId="0" applyFont="1" applyFill="1" applyBorder="1" applyAlignment="1">
      <alignment horizontal="center" vertical="center" shrinkToFit="1"/>
    </xf>
    <xf numFmtId="0" fontId="1" fillId="7" borderId="5" xfId="0" applyFont="1" applyFill="1" applyBorder="1" applyAlignment="1">
      <alignment horizontal="center" vertical="center" shrinkToFit="1"/>
    </xf>
    <xf numFmtId="0" fontId="1" fillId="5" borderId="1" xfId="0" applyFont="1" applyFill="1" applyBorder="1" applyAlignment="1">
      <alignment horizontal="center" vertical="center" shrinkToFit="1"/>
    </xf>
    <xf numFmtId="0" fontId="4" fillId="11" borderId="7"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S436"/>
  <sheetViews>
    <sheetView tabSelected="1" zoomScale="60" zoomScaleNormal="60" workbookViewId="0">
      <pane xSplit="3" ySplit="3" topLeftCell="AP50" activePane="bottomRight" state="frozen"/>
      <selection pane="topRight" activeCell="D1" sqref="D1"/>
      <selection pane="bottomLeft" activeCell="A4" sqref="A4"/>
      <selection pane="bottomRight" activeCell="AT52" sqref="AT52"/>
    </sheetView>
  </sheetViews>
  <sheetFormatPr baseColWidth="10" defaultColWidth="20.7109375" defaultRowHeight="15" x14ac:dyDescent="0.25"/>
  <cols>
    <col min="1" max="2" width="20.7109375" style="1"/>
    <col min="3" max="3" width="32" style="1" customWidth="1"/>
    <col min="4" max="4" width="20.7109375" style="1"/>
    <col min="5" max="5" width="31.85546875" style="1" customWidth="1"/>
    <col min="6" max="6" width="20.7109375" style="1"/>
    <col min="7" max="7" width="17.7109375" style="1" customWidth="1"/>
    <col min="8" max="8" width="15.5703125" style="1" customWidth="1"/>
    <col min="9" max="9" width="15.140625" style="1" customWidth="1"/>
    <col min="10" max="11" width="17.42578125" style="1" customWidth="1"/>
    <col min="12" max="15" width="20.7109375" style="1"/>
    <col min="16" max="16" width="59" style="1" customWidth="1"/>
    <col min="17" max="20" width="60.28515625" style="1" customWidth="1"/>
    <col min="21" max="21" width="37.85546875" style="1" customWidth="1"/>
    <col min="22" max="22" width="54" style="1" customWidth="1"/>
    <col min="23" max="24" width="27.7109375" style="1" customWidth="1"/>
    <col min="25" max="25" width="24" style="1" customWidth="1"/>
    <col min="26" max="27" width="30.7109375" style="1" customWidth="1"/>
    <col min="28" max="28" width="29.28515625" style="1" customWidth="1"/>
    <col min="29" max="29" width="24.7109375" style="1" customWidth="1"/>
    <col min="30" max="30" width="44.42578125" style="1" customWidth="1"/>
    <col min="31" max="31" width="23.5703125" style="1" customWidth="1"/>
    <col min="32" max="32" width="22.140625" style="1" customWidth="1"/>
    <col min="33" max="33" width="50.140625" style="1" customWidth="1"/>
    <col min="34" max="34" width="31.140625" style="1" customWidth="1"/>
    <col min="35" max="37" width="20.7109375" style="1"/>
    <col min="38" max="39" width="24.85546875" style="1" customWidth="1"/>
    <col min="40" max="40" width="31.7109375" style="1" customWidth="1"/>
    <col min="41" max="41" width="46" style="1" customWidth="1"/>
    <col min="42" max="42" width="31.28515625" style="1" customWidth="1"/>
    <col min="43" max="43" width="49" style="1" customWidth="1"/>
    <col min="44" max="44" width="25.140625" style="1" customWidth="1"/>
    <col min="45" max="45" width="30.140625" style="1" customWidth="1"/>
    <col min="46" max="46" width="35.28515625" style="1" customWidth="1"/>
    <col min="47" max="47" width="52.7109375" style="1" customWidth="1"/>
    <col min="48" max="49" width="39.140625" style="1" customWidth="1"/>
    <col min="50" max="50" width="38.85546875" style="1" customWidth="1"/>
    <col min="51" max="51" width="41.28515625" style="17" customWidth="1"/>
    <col min="52" max="52" width="33.7109375" style="1" customWidth="1"/>
    <col min="53" max="16384" width="20.7109375" style="1"/>
  </cols>
  <sheetData>
    <row r="1" spans="1:52" ht="42" customHeight="1" x14ac:dyDescent="0.25">
      <c r="A1" s="68" t="s">
        <v>205</v>
      </c>
      <c r="B1" s="68" t="s">
        <v>206</v>
      </c>
      <c r="C1" s="10" t="s">
        <v>207</v>
      </c>
      <c r="D1" s="11"/>
      <c r="E1" s="11"/>
      <c r="F1" s="11"/>
      <c r="G1" s="11"/>
      <c r="H1" s="11"/>
      <c r="I1" s="11"/>
      <c r="J1" s="11"/>
      <c r="K1" s="11"/>
      <c r="L1" s="11"/>
      <c r="M1" s="11"/>
      <c r="N1" s="11"/>
      <c r="O1" s="12" t="s">
        <v>220</v>
      </c>
      <c r="P1" s="13"/>
      <c r="Q1" s="13"/>
      <c r="R1" s="13"/>
      <c r="S1" s="13"/>
      <c r="T1" s="14"/>
      <c r="U1" s="14"/>
      <c r="V1" s="81" t="s">
        <v>556</v>
      </c>
      <c r="W1" s="8" t="s">
        <v>209</v>
      </c>
      <c r="X1" s="9"/>
      <c r="Y1" s="9"/>
      <c r="Z1" s="9"/>
      <c r="AA1" s="9"/>
      <c r="AB1" s="9"/>
      <c r="AC1" s="9"/>
      <c r="AD1" s="9"/>
      <c r="AE1" s="9"/>
      <c r="AF1" s="9"/>
      <c r="AG1" s="9"/>
      <c r="AH1" s="9"/>
      <c r="AI1" s="9"/>
      <c r="AJ1" s="9"/>
      <c r="AK1" s="9"/>
      <c r="AL1" s="9"/>
      <c r="AM1" s="9"/>
      <c r="AN1" s="9"/>
      <c r="AO1" s="9"/>
      <c r="AP1" s="9"/>
      <c r="AQ1" s="7"/>
      <c r="AR1" s="74" t="s">
        <v>473</v>
      </c>
      <c r="AS1" s="75"/>
      <c r="AT1" s="75"/>
      <c r="AU1" s="75"/>
      <c r="AV1" s="75"/>
      <c r="AW1" s="75"/>
      <c r="AX1" s="18"/>
      <c r="AY1" s="72" t="s">
        <v>463</v>
      </c>
      <c r="AZ1" s="71" t="s">
        <v>238</v>
      </c>
    </row>
    <row r="2" spans="1:52" ht="40.5" customHeight="1" x14ac:dyDescent="0.25">
      <c r="A2" s="68"/>
      <c r="B2" s="68"/>
      <c r="C2" s="70" t="s">
        <v>208</v>
      </c>
      <c r="D2" s="70" t="s">
        <v>0</v>
      </c>
      <c r="E2" s="70" t="s">
        <v>1</v>
      </c>
      <c r="F2" s="70" t="s">
        <v>555</v>
      </c>
      <c r="G2" s="70" t="s">
        <v>2</v>
      </c>
      <c r="H2" s="70" t="s">
        <v>440</v>
      </c>
      <c r="I2" s="70"/>
      <c r="J2" s="70"/>
      <c r="K2" s="21" t="s">
        <v>563</v>
      </c>
      <c r="L2" s="70" t="s">
        <v>5</v>
      </c>
      <c r="M2" s="70"/>
      <c r="N2" s="70" t="s">
        <v>6</v>
      </c>
      <c r="O2" s="69" t="s">
        <v>3</v>
      </c>
      <c r="P2" s="69" t="s">
        <v>441</v>
      </c>
      <c r="Q2" s="69" t="s">
        <v>419</v>
      </c>
      <c r="R2" s="78" t="s">
        <v>414</v>
      </c>
      <c r="S2" s="78" t="s">
        <v>229</v>
      </c>
      <c r="T2" s="69" t="s">
        <v>4</v>
      </c>
      <c r="U2" s="69" t="s">
        <v>193</v>
      </c>
      <c r="V2" s="81"/>
      <c r="W2" s="65" t="s">
        <v>217</v>
      </c>
      <c r="X2" s="65"/>
      <c r="Y2" s="65"/>
      <c r="Z2" s="65"/>
      <c r="AA2" s="65"/>
      <c r="AB2" s="65"/>
      <c r="AC2" s="65"/>
      <c r="AD2" s="65"/>
      <c r="AE2" s="65"/>
      <c r="AF2" s="65"/>
      <c r="AG2" s="65"/>
      <c r="AH2" s="77" t="s">
        <v>218</v>
      </c>
      <c r="AI2" s="77"/>
      <c r="AJ2" s="77"/>
      <c r="AK2" s="77"/>
      <c r="AL2" s="77"/>
      <c r="AM2" s="77"/>
      <c r="AN2" s="77" t="s">
        <v>242</v>
      </c>
      <c r="AO2" s="77"/>
      <c r="AP2" s="77"/>
      <c r="AQ2" s="77" t="s">
        <v>246</v>
      </c>
      <c r="AR2" s="73" t="s">
        <v>557</v>
      </c>
      <c r="AS2" s="73"/>
      <c r="AT2" s="73"/>
      <c r="AU2" s="74" t="s">
        <v>558</v>
      </c>
      <c r="AV2" s="75"/>
      <c r="AW2" s="76"/>
      <c r="AX2" s="73" t="s">
        <v>193</v>
      </c>
      <c r="AY2" s="72"/>
      <c r="AZ2" s="71"/>
    </row>
    <row r="3" spans="1:52" ht="46.15" customHeight="1" x14ac:dyDescent="0.3">
      <c r="A3" s="68"/>
      <c r="B3" s="68"/>
      <c r="C3" s="70"/>
      <c r="D3" s="70"/>
      <c r="E3" s="70"/>
      <c r="F3" s="70"/>
      <c r="G3" s="70"/>
      <c r="H3" s="21" t="s">
        <v>7</v>
      </c>
      <c r="I3" s="21" t="s">
        <v>8</v>
      </c>
      <c r="J3" s="21" t="s">
        <v>9</v>
      </c>
      <c r="K3" s="21"/>
      <c r="L3" s="21" t="s">
        <v>12</v>
      </c>
      <c r="M3" s="21" t="s">
        <v>13</v>
      </c>
      <c r="N3" s="70"/>
      <c r="O3" s="69"/>
      <c r="P3" s="69"/>
      <c r="Q3" s="69"/>
      <c r="R3" s="79"/>
      <c r="S3" s="79"/>
      <c r="T3" s="69"/>
      <c r="U3" s="69"/>
      <c r="V3" s="81"/>
      <c r="W3" s="66" t="s">
        <v>237</v>
      </c>
      <c r="X3" s="67" t="s">
        <v>240</v>
      </c>
      <c r="Y3" s="65" t="s">
        <v>210</v>
      </c>
      <c r="Z3" s="65" t="s">
        <v>211</v>
      </c>
      <c r="AA3" s="65" t="s">
        <v>249</v>
      </c>
      <c r="AB3" s="65" t="s">
        <v>260</v>
      </c>
      <c r="AC3" s="65" t="s">
        <v>250</v>
      </c>
      <c r="AD3" s="65" t="s">
        <v>252</v>
      </c>
      <c r="AE3" s="65" t="s">
        <v>251</v>
      </c>
      <c r="AF3" s="65" t="s">
        <v>212</v>
      </c>
      <c r="AG3" s="65" t="s">
        <v>193</v>
      </c>
      <c r="AH3" s="65" t="s">
        <v>239</v>
      </c>
      <c r="AI3" s="65" t="s">
        <v>213</v>
      </c>
      <c r="AJ3" s="65" t="s">
        <v>214</v>
      </c>
      <c r="AK3" s="65" t="s">
        <v>241</v>
      </c>
      <c r="AL3" s="65" t="s">
        <v>225</v>
      </c>
      <c r="AM3" s="65" t="s">
        <v>193</v>
      </c>
      <c r="AN3" s="65" t="s">
        <v>541</v>
      </c>
      <c r="AO3" s="65" t="s">
        <v>542</v>
      </c>
      <c r="AP3" s="65" t="s">
        <v>293</v>
      </c>
      <c r="AQ3" s="77"/>
      <c r="AR3" s="15" t="s">
        <v>215</v>
      </c>
      <c r="AS3" s="15" t="s">
        <v>216</v>
      </c>
      <c r="AT3" s="15" t="s">
        <v>472</v>
      </c>
      <c r="AU3" s="19" t="s">
        <v>569</v>
      </c>
      <c r="AV3" s="15" t="s">
        <v>559</v>
      </c>
      <c r="AW3" s="15" t="s">
        <v>483</v>
      </c>
      <c r="AX3" s="73"/>
      <c r="AY3" s="72"/>
      <c r="AZ3" s="71"/>
    </row>
    <row r="4" spans="1:52" ht="100.9" customHeight="1" x14ac:dyDescent="0.25">
      <c r="A4" s="22">
        <v>45336</v>
      </c>
      <c r="B4" s="23" t="s">
        <v>294</v>
      </c>
      <c r="C4" s="24" t="s">
        <v>14</v>
      </c>
      <c r="D4" s="24" t="s">
        <v>554</v>
      </c>
      <c r="E4" s="24" t="s">
        <v>141</v>
      </c>
      <c r="F4" s="24" t="s">
        <v>403</v>
      </c>
      <c r="G4" s="24">
        <v>1</v>
      </c>
      <c r="H4" s="24">
        <v>32</v>
      </c>
      <c r="I4" s="24">
        <v>3</v>
      </c>
      <c r="J4" s="24">
        <v>58</v>
      </c>
      <c r="K4" s="25">
        <f>(((H4*I4*J4))/1000000)*1470</f>
        <v>8.1849600000000002</v>
      </c>
      <c r="L4" s="24" t="s">
        <v>18</v>
      </c>
      <c r="M4" s="24" t="s">
        <v>19</v>
      </c>
      <c r="N4" s="24" t="s">
        <v>135</v>
      </c>
      <c r="O4" s="26" t="s">
        <v>134</v>
      </c>
      <c r="P4" s="26" t="s">
        <v>142</v>
      </c>
      <c r="Q4" s="26" t="s">
        <v>399</v>
      </c>
      <c r="R4" s="26" t="s">
        <v>262</v>
      </c>
      <c r="S4" s="26" t="s">
        <v>407</v>
      </c>
      <c r="T4" s="26" t="s">
        <v>390</v>
      </c>
      <c r="U4" s="26" t="s">
        <v>17</v>
      </c>
      <c r="V4" s="27" t="s">
        <v>401</v>
      </c>
      <c r="W4" s="3" t="s">
        <v>230</v>
      </c>
      <c r="X4" s="3" t="s">
        <v>230</v>
      </c>
      <c r="Y4" s="3" t="s">
        <v>227</v>
      </c>
      <c r="Z4" s="3" t="s">
        <v>259</v>
      </c>
      <c r="AA4" s="3" t="s">
        <v>230</v>
      </c>
      <c r="AB4" s="28" t="s">
        <v>513</v>
      </c>
      <c r="AC4" s="3" t="s">
        <v>230</v>
      </c>
      <c r="AD4" s="3" t="s">
        <v>226</v>
      </c>
      <c r="AE4" s="3" t="s">
        <v>227</v>
      </c>
      <c r="AF4" s="3" t="s">
        <v>227</v>
      </c>
      <c r="AG4" s="3" t="s">
        <v>391</v>
      </c>
      <c r="AH4" s="3" t="s">
        <v>227</v>
      </c>
      <c r="AI4" s="3" t="s">
        <v>226</v>
      </c>
      <c r="AJ4" s="3" t="s">
        <v>226</v>
      </c>
      <c r="AK4" s="3" t="s">
        <v>226</v>
      </c>
      <c r="AL4" s="3" t="s">
        <v>230</v>
      </c>
      <c r="AM4" s="3"/>
      <c r="AN4" s="3" t="s">
        <v>230</v>
      </c>
      <c r="AO4" s="29" t="s">
        <v>416</v>
      </c>
      <c r="AP4" s="3" t="s">
        <v>392</v>
      </c>
      <c r="AQ4" s="3" t="s">
        <v>490</v>
      </c>
      <c r="AR4" s="30" t="s">
        <v>232</v>
      </c>
      <c r="AS4" s="30" t="s">
        <v>233</v>
      </c>
      <c r="AT4" s="30"/>
      <c r="AU4" s="31"/>
      <c r="AV4" s="31" t="s">
        <v>491</v>
      </c>
      <c r="AW4" s="31"/>
      <c r="AX4" s="31"/>
      <c r="AY4" s="32" t="s">
        <v>402</v>
      </c>
      <c r="AZ4" s="33"/>
    </row>
    <row r="5" spans="1:52" s="54" customFormat="1" ht="72.75" customHeight="1" x14ac:dyDescent="0.25">
      <c r="A5" s="44">
        <v>45337</v>
      </c>
      <c r="B5" s="45" t="s">
        <v>294</v>
      </c>
      <c r="C5" s="46" t="s">
        <v>20</v>
      </c>
      <c r="D5" s="46" t="s">
        <v>417</v>
      </c>
      <c r="E5" s="46" t="s">
        <v>15</v>
      </c>
      <c r="F5" s="46" t="s">
        <v>261</v>
      </c>
      <c r="G5" s="46">
        <v>1</v>
      </c>
      <c r="H5" s="46">
        <v>30</v>
      </c>
      <c r="I5" s="46">
        <v>42</v>
      </c>
      <c r="J5" s="46">
        <v>42</v>
      </c>
      <c r="K5" s="25">
        <f t="shared" ref="K5:K23" si="0">(((H5*I5*J5))/1000000)*1470</f>
        <v>77.792400000000001</v>
      </c>
      <c r="L5" s="46" t="s">
        <v>18</v>
      </c>
      <c r="M5" s="46" t="s">
        <v>19</v>
      </c>
      <c r="N5" s="46" t="s">
        <v>136</v>
      </c>
      <c r="O5" s="47" t="s">
        <v>134</v>
      </c>
      <c r="P5" s="47" t="s">
        <v>410</v>
      </c>
      <c r="Q5" s="47" t="s">
        <v>418</v>
      </c>
      <c r="R5" s="48" t="s">
        <v>262</v>
      </c>
      <c r="S5" s="47" t="s">
        <v>409</v>
      </c>
      <c r="T5" s="47" t="s">
        <v>22</v>
      </c>
      <c r="U5" s="47" t="s">
        <v>17</v>
      </c>
      <c r="V5" s="20" t="s">
        <v>398</v>
      </c>
      <c r="W5" s="49" t="s">
        <v>227</v>
      </c>
      <c r="X5" s="49" t="s">
        <v>230</v>
      </c>
      <c r="Y5" s="28" t="s">
        <v>230</v>
      </c>
      <c r="Z5" s="3" t="s">
        <v>259</v>
      </c>
      <c r="AA5" s="28" t="s">
        <v>230</v>
      </c>
      <c r="AB5" s="28" t="s">
        <v>513</v>
      </c>
      <c r="AC5" s="28" t="s">
        <v>226</v>
      </c>
      <c r="AD5" s="28" t="s">
        <v>226</v>
      </c>
      <c r="AE5" s="28" t="s">
        <v>230</v>
      </c>
      <c r="AF5" s="28" t="s">
        <v>230</v>
      </c>
      <c r="AG5" s="28" t="s">
        <v>297</v>
      </c>
      <c r="AH5" s="28" t="s">
        <v>230</v>
      </c>
      <c r="AI5" s="28" t="s">
        <v>230</v>
      </c>
      <c r="AJ5" s="28" t="s">
        <v>226</v>
      </c>
      <c r="AK5" s="28" t="s">
        <v>230</v>
      </c>
      <c r="AL5" s="28" t="s">
        <v>230</v>
      </c>
      <c r="AM5" s="28" t="s">
        <v>298</v>
      </c>
      <c r="AN5" s="28" t="s">
        <v>230</v>
      </c>
      <c r="AO5" s="28" t="s">
        <v>299</v>
      </c>
      <c r="AP5" s="28"/>
      <c r="AQ5" s="3" t="s">
        <v>490</v>
      </c>
      <c r="AR5" s="50" t="s">
        <v>232</v>
      </c>
      <c r="AS5" s="50" t="s">
        <v>236</v>
      </c>
      <c r="AT5" s="50" t="s">
        <v>232</v>
      </c>
      <c r="AU5" s="51"/>
      <c r="AV5" s="31" t="s">
        <v>491</v>
      </c>
      <c r="AW5" s="51"/>
      <c r="AX5" s="51" t="s">
        <v>477</v>
      </c>
      <c r="AY5" s="52" t="s">
        <v>471</v>
      </c>
      <c r="AZ5" s="53"/>
    </row>
    <row r="6" spans="1:52" s="54" customFormat="1" ht="75" x14ac:dyDescent="0.25">
      <c r="A6" s="44">
        <v>45337</v>
      </c>
      <c r="B6" s="45" t="s">
        <v>294</v>
      </c>
      <c r="C6" s="46" t="s">
        <v>24</v>
      </c>
      <c r="D6" s="46" t="s">
        <v>23</v>
      </c>
      <c r="E6" s="46" t="s">
        <v>141</v>
      </c>
      <c r="F6" s="46" t="s">
        <v>16</v>
      </c>
      <c r="G6" s="46">
        <v>1</v>
      </c>
      <c r="H6" s="46">
        <v>30</v>
      </c>
      <c r="I6" s="46">
        <v>28</v>
      </c>
      <c r="J6" s="46">
        <v>53</v>
      </c>
      <c r="K6" s="25">
        <f t="shared" si="0"/>
        <v>65.444400000000002</v>
      </c>
      <c r="L6" s="46" t="s">
        <v>18</v>
      </c>
      <c r="M6" s="46" t="s">
        <v>19</v>
      </c>
      <c r="N6" s="46" t="s">
        <v>137</v>
      </c>
      <c r="O6" s="47" t="s">
        <v>134</v>
      </c>
      <c r="P6" s="47" t="s">
        <v>411</v>
      </c>
      <c r="Q6" s="48" t="s">
        <v>262</v>
      </c>
      <c r="R6" s="48" t="s">
        <v>262</v>
      </c>
      <c r="S6" s="47" t="s">
        <v>408</v>
      </c>
      <c r="T6" s="47" t="s">
        <v>537</v>
      </c>
      <c r="U6" s="47"/>
      <c r="V6" s="20" t="s">
        <v>153</v>
      </c>
      <c r="W6" s="49" t="s">
        <v>227</v>
      </c>
      <c r="X6" s="49" t="s">
        <v>230</v>
      </c>
      <c r="Y6" s="28" t="s">
        <v>227</v>
      </c>
      <c r="Z6" s="3" t="s">
        <v>259</v>
      </c>
      <c r="AA6" s="28" t="s">
        <v>230</v>
      </c>
      <c r="AB6" s="28" t="s">
        <v>513</v>
      </c>
      <c r="AC6" s="28" t="s">
        <v>230</v>
      </c>
      <c r="AD6" s="28" t="s">
        <v>230</v>
      </c>
      <c r="AE6" s="28" t="s">
        <v>230</v>
      </c>
      <c r="AF6" s="28" t="s">
        <v>227</v>
      </c>
      <c r="AG6" s="28" t="s">
        <v>303</v>
      </c>
      <c r="AH6" s="28" t="s">
        <v>230</v>
      </c>
      <c r="AI6" s="28" t="s">
        <v>227</v>
      </c>
      <c r="AJ6" s="28" t="s">
        <v>226</v>
      </c>
      <c r="AK6" s="28" t="s">
        <v>226</v>
      </c>
      <c r="AL6" s="28" t="s">
        <v>230</v>
      </c>
      <c r="AM6" s="28"/>
      <c r="AN6" s="28" t="s">
        <v>230</v>
      </c>
      <c r="AO6" s="28" t="s">
        <v>302</v>
      </c>
      <c r="AP6" s="28"/>
      <c r="AQ6" s="3" t="s">
        <v>560</v>
      </c>
      <c r="AR6" s="50"/>
      <c r="AS6" s="50"/>
      <c r="AT6" s="50"/>
      <c r="AU6" s="51" t="s">
        <v>301</v>
      </c>
      <c r="AV6" s="31" t="s">
        <v>491</v>
      </c>
      <c r="AW6" s="51"/>
      <c r="AX6" s="51"/>
      <c r="AY6" s="52" t="s">
        <v>471</v>
      </c>
      <c r="AZ6" s="53"/>
    </row>
    <row r="7" spans="1:52" s="54" customFormat="1" ht="52.15" customHeight="1" x14ac:dyDescent="0.25">
      <c r="A7" s="44">
        <v>45336</v>
      </c>
      <c r="B7" s="45" t="s">
        <v>294</v>
      </c>
      <c r="C7" s="46" t="s">
        <v>27</v>
      </c>
      <c r="D7" s="46" t="s">
        <v>23</v>
      </c>
      <c r="E7" s="46" t="s">
        <v>139</v>
      </c>
      <c r="F7" s="56" t="s">
        <v>403</v>
      </c>
      <c r="G7" s="46">
        <v>1</v>
      </c>
      <c r="H7" s="46">
        <v>37</v>
      </c>
      <c r="I7" s="46">
        <v>36</v>
      </c>
      <c r="J7" s="46">
        <v>30</v>
      </c>
      <c r="K7" s="25">
        <f t="shared" si="0"/>
        <v>58.741200000000006</v>
      </c>
      <c r="L7" s="46" t="s">
        <v>18</v>
      </c>
      <c r="M7" s="46" t="s">
        <v>19</v>
      </c>
      <c r="N7" s="46" t="s">
        <v>137</v>
      </c>
      <c r="O7" s="47" t="s">
        <v>134</v>
      </c>
      <c r="P7" s="47" t="s">
        <v>138</v>
      </c>
      <c r="Q7" s="48" t="s">
        <v>262</v>
      </c>
      <c r="R7" s="47" t="s">
        <v>539</v>
      </c>
      <c r="S7" s="47" t="s">
        <v>415</v>
      </c>
      <c r="T7" s="47" t="s">
        <v>304</v>
      </c>
      <c r="U7" s="47"/>
      <c r="V7" s="20" t="s">
        <v>154</v>
      </c>
      <c r="W7" s="49" t="s">
        <v>230</v>
      </c>
      <c r="X7" s="49" t="s">
        <v>230</v>
      </c>
      <c r="Y7" s="28" t="s">
        <v>227</v>
      </c>
      <c r="Z7" s="3" t="s">
        <v>259</v>
      </c>
      <c r="AA7" s="28" t="s">
        <v>227</v>
      </c>
      <c r="AB7" s="28" t="s">
        <v>513</v>
      </c>
      <c r="AC7" s="28" t="s">
        <v>226</v>
      </c>
      <c r="AD7" s="28" t="s">
        <v>226</v>
      </c>
      <c r="AE7" s="28" t="s">
        <v>230</v>
      </c>
      <c r="AF7" s="28" t="s">
        <v>227</v>
      </c>
      <c r="AG7" s="28" t="s">
        <v>305</v>
      </c>
      <c r="AH7" s="28" t="s">
        <v>230</v>
      </c>
      <c r="AI7" s="28" t="s">
        <v>227</v>
      </c>
      <c r="AJ7" s="28" t="s">
        <v>226</v>
      </c>
      <c r="AK7" s="28" t="s">
        <v>226</v>
      </c>
      <c r="AL7" s="28" t="s">
        <v>230</v>
      </c>
      <c r="AM7" s="28" t="s">
        <v>306</v>
      </c>
      <c r="AN7" s="28" t="s">
        <v>227</v>
      </c>
      <c r="AO7" s="3" t="s">
        <v>259</v>
      </c>
      <c r="AP7" s="28"/>
      <c r="AQ7" s="3" t="s">
        <v>490</v>
      </c>
      <c r="AR7" s="50" t="s">
        <v>232</v>
      </c>
      <c r="AS7" s="50" t="s">
        <v>236</v>
      </c>
      <c r="AT7" s="50" t="s">
        <v>232</v>
      </c>
      <c r="AU7" s="51"/>
      <c r="AV7" s="31" t="s">
        <v>491</v>
      </c>
      <c r="AW7" s="51"/>
      <c r="AX7" s="51"/>
      <c r="AY7" s="52" t="s">
        <v>471</v>
      </c>
      <c r="AZ7" s="53"/>
    </row>
    <row r="8" spans="1:52" s="54" customFormat="1" ht="37.9" customHeight="1" x14ac:dyDescent="0.25">
      <c r="A8" s="44">
        <v>45337</v>
      </c>
      <c r="B8" s="45" t="s">
        <v>294</v>
      </c>
      <c r="C8" s="46" t="s">
        <v>307</v>
      </c>
      <c r="D8" s="46" t="s">
        <v>23</v>
      </c>
      <c r="E8" s="46" t="s">
        <v>15</v>
      </c>
      <c r="F8" s="46" t="s">
        <v>261</v>
      </c>
      <c r="G8" s="46">
        <v>1</v>
      </c>
      <c r="H8" s="46">
        <v>44</v>
      </c>
      <c r="I8" s="46">
        <v>51</v>
      </c>
      <c r="J8" s="46">
        <v>23</v>
      </c>
      <c r="K8" s="25">
        <f t="shared" si="0"/>
        <v>75.869640000000004</v>
      </c>
      <c r="L8" s="46" t="s">
        <v>18</v>
      </c>
      <c r="M8" s="46"/>
      <c r="N8" s="46"/>
      <c r="O8" s="47" t="s">
        <v>134</v>
      </c>
      <c r="P8" s="47" t="s">
        <v>422</v>
      </c>
      <c r="Q8" s="48" t="s">
        <v>262</v>
      </c>
      <c r="R8" s="48" t="s">
        <v>262</v>
      </c>
      <c r="S8" s="47" t="s">
        <v>408</v>
      </c>
      <c r="T8" s="47" t="s">
        <v>308</v>
      </c>
      <c r="U8" s="47"/>
      <c r="V8" s="20"/>
      <c r="W8" s="49" t="s">
        <v>230</v>
      </c>
      <c r="X8" s="49" t="s">
        <v>227</v>
      </c>
      <c r="Y8" s="28" t="s">
        <v>227</v>
      </c>
      <c r="Z8" s="3" t="s">
        <v>259</v>
      </c>
      <c r="AA8" s="28" t="s">
        <v>230</v>
      </c>
      <c r="AB8" s="28" t="s">
        <v>513</v>
      </c>
      <c r="AC8" s="28" t="s">
        <v>226</v>
      </c>
      <c r="AD8" s="28" t="s">
        <v>227</v>
      </c>
      <c r="AE8" s="28" t="s">
        <v>230</v>
      </c>
      <c r="AF8" s="28" t="s">
        <v>227</v>
      </c>
      <c r="AG8" s="28"/>
      <c r="AH8" s="28" t="s">
        <v>230</v>
      </c>
      <c r="AI8" s="28" t="s">
        <v>226</v>
      </c>
      <c r="AJ8" s="28" t="s">
        <v>226</v>
      </c>
      <c r="AK8" s="28" t="s">
        <v>226</v>
      </c>
      <c r="AL8" s="28" t="s">
        <v>227</v>
      </c>
      <c r="AM8" s="28"/>
      <c r="AN8" s="28" t="s">
        <v>230</v>
      </c>
      <c r="AO8" s="28" t="s">
        <v>309</v>
      </c>
      <c r="AP8" s="28"/>
      <c r="AQ8" s="3" t="s">
        <v>490</v>
      </c>
      <c r="AR8" s="50" t="s">
        <v>232</v>
      </c>
      <c r="AS8" s="50" t="s">
        <v>236</v>
      </c>
      <c r="AT8" s="50" t="s">
        <v>232</v>
      </c>
      <c r="AU8" s="51"/>
      <c r="AV8" s="31" t="s">
        <v>491</v>
      </c>
      <c r="AW8" s="51"/>
      <c r="AX8" s="51"/>
      <c r="AY8" s="52" t="s">
        <v>471</v>
      </c>
      <c r="AZ8" s="53"/>
    </row>
    <row r="9" spans="1:52" s="54" customFormat="1" ht="109.5" customHeight="1" x14ac:dyDescent="0.25">
      <c r="A9" s="44">
        <v>44971</v>
      </c>
      <c r="B9" s="45" t="s">
        <v>481</v>
      </c>
      <c r="C9" s="46" t="s">
        <v>30</v>
      </c>
      <c r="D9" s="46" t="s">
        <v>23</v>
      </c>
      <c r="E9" s="46" t="s">
        <v>31</v>
      </c>
      <c r="F9" s="46" t="s">
        <v>403</v>
      </c>
      <c r="G9" s="46">
        <v>1</v>
      </c>
      <c r="H9" s="46">
        <v>30</v>
      </c>
      <c r="I9" s="46">
        <v>56</v>
      </c>
      <c r="J9" s="46">
        <v>42</v>
      </c>
      <c r="K9" s="25">
        <f t="shared" si="0"/>
        <v>103.72319999999999</v>
      </c>
      <c r="L9" s="46" t="s">
        <v>18</v>
      </c>
      <c r="M9" s="46" t="s">
        <v>32</v>
      </c>
      <c r="N9" s="46"/>
      <c r="O9" s="47" t="s">
        <v>134</v>
      </c>
      <c r="P9" s="47" t="s">
        <v>423</v>
      </c>
      <c r="Q9" s="48" t="s">
        <v>262</v>
      </c>
      <c r="R9" s="48" t="s">
        <v>540</v>
      </c>
      <c r="S9" s="47" t="s">
        <v>424</v>
      </c>
      <c r="T9" s="47" t="s">
        <v>310</v>
      </c>
      <c r="U9" s="47"/>
      <c r="V9" s="20" t="s">
        <v>420</v>
      </c>
      <c r="W9" s="49" t="s">
        <v>230</v>
      </c>
      <c r="X9" s="49" t="s">
        <v>230</v>
      </c>
      <c r="Y9" s="28" t="s">
        <v>226</v>
      </c>
      <c r="Z9" s="3" t="s">
        <v>259</v>
      </c>
      <c r="AA9" s="28" t="s">
        <v>226</v>
      </c>
      <c r="AB9" s="28" t="s">
        <v>311</v>
      </c>
      <c r="AC9" s="28" t="s">
        <v>226</v>
      </c>
      <c r="AD9" s="28" t="s">
        <v>230</v>
      </c>
      <c r="AE9" s="28" t="s">
        <v>227</v>
      </c>
      <c r="AF9" s="28" t="s">
        <v>227</v>
      </c>
      <c r="AG9" s="28" t="s">
        <v>515</v>
      </c>
      <c r="AH9" s="28" t="s">
        <v>230</v>
      </c>
      <c r="AI9" s="28" t="s">
        <v>226</v>
      </c>
      <c r="AJ9" s="28" t="s">
        <v>226</v>
      </c>
      <c r="AK9" s="28" t="s">
        <v>226</v>
      </c>
      <c r="AL9" s="28" t="s">
        <v>227</v>
      </c>
      <c r="AM9" s="28" t="s">
        <v>279</v>
      </c>
      <c r="AN9" s="28" t="s">
        <v>226</v>
      </c>
      <c r="AO9" s="28" t="s">
        <v>525</v>
      </c>
      <c r="AP9" s="28"/>
      <c r="AQ9" s="3" t="s">
        <v>560</v>
      </c>
      <c r="AR9" s="50"/>
      <c r="AS9" s="50"/>
      <c r="AT9" s="50"/>
      <c r="AU9" s="51" t="s">
        <v>476</v>
      </c>
      <c r="AV9" s="31" t="s">
        <v>494</v>
      </c>
      <c r="AW9" s="51"/>
      <c r="AX9" s="51"/>
      <c r="AY9" s="52"/>
      <c r="AZ9" s="53"/>
    </row>
    <row r="10" spans="1:52" ht="66" customHeight="1" x14ac:dyDescent="0.25">
      <c r="A10" s="55">
        <v>45336</v>
      </c>
      <c r="B10" s="2" t="s">
        <v>317</v>
      </c>
      <c r="C10" s="56" t="s">
        <v>33</v>
      </c>
      <c r="D10" s="56" t="s">
        <v>23</v>
      </c>
      <c r="E10" s="56" t="s">
        <v>34</v>
      </c>
      <c r="F10" s="56" t="s">
        <v>16</v>
      </c>
      <c r="G10" s="56">
        <v>1</v>
      </c>
      <c r="H10" s="56">
        <v>30</v>
      </c>
      <c r="I10" s="56">
        <v>51</v>
      </c>
      <c r="J10" s="56">
        <v>35</v>
      </c>
      <c r="K10" s="25">
        <f t="shared" si="0"/>
        <v>78.718500000000006</v>
      </c>
      <c r="L10" s="56" t="s">
        <v>18</v>
      </c>
      <c r="M10" s="56" t="s">
        <v>29</v>
      </c>
      <c r="N10" s="56"/>
      <c r="O10" s="48" t="s">
        <v>134</v>
      </c>
      <c r="P10" s="48" t="s">
        <v>425</v>
      </c>
      <c r="Q10" s="48" t="s">
        <v>426</v>
      </c>
      <c r="R10" s="48" t="s">
        <v>262</v>
      </c>
      <c r="S10" s="48" t="s">
        <v>369</v>
      </c>
      <c r="T10" s="48" t="s">
        <v>538</v>
      </c>
      <c r="U10" s="48" t="s">
        <v>543</v>
      </c>
      <c r="V10" s="57" t="s">
        <v>144</v>
      </c>
      <c r="W10" s="5" t="s">
        <v>230</v>
      </c>
      <c r="X10" s="5" t="s">
        <v>230</v>
      </c>
      <c r="Y10" s="3" t="s">
        <v>226</v>
      </c>
      <c r="Z10" s="3" t="s">
        <v>259</v>
      </c>
      <c r="AA10" s="3" t="s">
        <v>227</v>
      </c>
      <c r="AB10" s="3" t="s">
        <v>311</v>
      </c>
      <c r="AC10" s="3" t="s">
        <v>226</v>
      </c>
      <c r="AD10" s="3" t="s">
        <v>230</v>
      </c>
      <c r="AE10" s="3" t="s">
        <v>227</v>
      </c>
      <c r="AF10" s="3" t="s">
        <v>226</v>
      </c>
      <c r="AG10" s="3" t="s">
        <v>370</v>
      </c>
      <c r="AH10" s="3" t="s">
        <v>226</v>
      </c>
      <c r="AI10" s="3" t="s">
        <v>226</v>
      </c>
      <c r="AJ10" s="3" t="s">
        <v>226</v>
      </c>
      <c r="AK10" s="3" t="s">
        <v>226</v>
      </c>
      <c r="AL10" s="3" t="s">
        <v>230</v>
      </c>
      <c r="AM10" s="3"/>
      <c r="AN10" s="28" t="s">
        <v>226</v>
      </c>
      <c r="AO10" s="3" t="s">
        <v>371</v>
      </c>
      <c r="AP10" s="3"/>
      <c r="AQ10" s="3" t="s">
        <v>560</v>
      </c>
      <c r="AR10" s="4"/>
      <c r="AS10" s="4"/>
      <c r="AT10" s="4"/>
      <c r="AU10" s="6" t="s">
        <v>508</v>
      </c>
      <c r="AV10" s="31" t="s">
        <v>494</v>
      </c>
      <c r="AW10" s="6"/>
      <c r="AX10" s="6"/>
      <c r="AY10" s="16" t="s">
        <v>372</v>
      </c>
      <c r="AZ10" s="58"/>
    </row>
    <row r="11" spans="1:52" s="54" customFormat="1" ht="63" customHeight="1" x14ac:dyDescent="0.25">
      <c r="A11" s="44">
        <v>45337</v>
      </c>
      <c r="B11" s="45" t="s">
        <v>294</v>
      </c>
      <c r="C11" s="46" t="s">
        <v>35</v>
      </c>
      <c r="D11" s="46" t="s">
        <v>23</v>
      </c>
      <c r="E11" s="46" t="s">
        <v>25</v>
      </c>
      <c r="F11" s="46" t="s">
        <v>261</v>
      </c>
      <c r="G11" s="46">
        <v>1</v>
      </c>
      <c r="H11" s="46">
        <v>30</v>
      </c>
      <c r="I11" s="46">
        <v>44</v>
      </c>
      <c r="J11" s="46">
        <v>34</v>
      </c>
      <c r="K11" s="25">
        <f t="shared" si="0"/>
        <v>65.973600000000005</v>
      </c>
      <c r="L11" s="46" t="s">
        <v>18</v>
      </c>
      <c r="M11" s="46" t="s">
        <v>19</v>
      </c>
      <c r="N11" s="46"/>
      <c r="O11" s="47" t="s">
        <v>134</v>
      </c>
      <c r="P11" s="48" t="s">
        <v>262</v>
      </c>
      <c r="Q11" s="48" t="s">
        <v>262</v>
      </c>
      <c r="R11" s="48" t="s">
        <v>262</v>
      </c>
      <c r="S11" s="47" t="s">
        <v>312</v>
      </c>
      <c r="T11" s="47" t="s">
        <v>10</v>
      </c>
      <c r="U11" s="47"/>
      <c r="V11" s="20" t="s">
        <v>145</v>
      </c>
      <c r="W11" s="49" t="s">
        <v>227</v>
      </c>
      <c r="X11" s="49" t="s">
        <v>230</v>
      </c>
      <c r="Y11" s="28" t="s">
        <v>230</v>
      </c>
      <c r="Z11" s="3" t="s">
        <v>259</v>
      </c>
      <c r="AA11" s="28" t="s">
        <v>230</v>
      </c>
      <c r="AB11" s="28" t="s">
        <v>513</v>
      </c>
      <c r="AC11" s="28" t="s">
        <v>230</v>
      </c>
      <c r="AD11" s="28" t="s">
        <v>230</v>
      </c>
      <c r="AE11" s="28" t="s">
        <v>230</v>
      </c>
      <c r="AF11" s="28" t="s">
        <v>227</v>
      </c>
      <c r="AG11" s="28" t="s">
        <v>313</v>
      </c>
      <c r="AH11" s="28" t="s">
        <v>230</v>
      </c>
      <c r="AI11" s="28" t="s">
        <v>227</v>
      </c>
      <c r="AJ11" s="28" t="s">
        <v>226</v>
      </c>
      <c r="AK11" s="28" t="s">
        <v>226</v>
      </c>
      <c r="AL11" s="28" t="s">
        <v>230</v>
      </c>
      <c r="AM11" s="28"/>
      <c r="AN11" s="28" t="s">
        <v>230</v>
      </c>
      <c r="AO11" s="28" t="s">
        <v>314</v>
      </c>
      <c r="AP11" s="28"/>
      <c r="AQ11" s="3" t="s">
        <v>490</v>
      </c>
      <c r="AR11" s="50" t="s">
        <v>232</v>
      </c>
      <c r="AS11" s="50" t="s">
        <v>236</v>
      </c>
      <c r="AT11" s="50" t="s">
        <v>232</v>
      </c>
      <c r="AU11" s="51"/>
      <c r="AV11" s="31" t="s">
        <v>491</v>
      </c>
      <c r="AW11" s="6"/>
      <c r="AX11" s="51"/>
      <c r="AY11" s="52" t="s">
        <v>471</v>
      </c>
      <c r="AZ11" s="53"/>
    </row>
    <row r="12" spans="1:52" ht="80.25" customHeight="1" x14ac:dyDescent="0.25">
      <c r="A12" s="55">
        <v>45336</v>
      </c>
      <c r="B12" s="2" t="s">
        <v>317</v>
      </c>
      <c r="C12" s="56" t="s">
        <v>36</v>
      </c>
      <c r="D12" s="56" t="s">
        <v>23</v>
      </c>
      <c r="E12" s="56" t="s">
        <v>141</v>
      </c>
      <c r="F12" s="56" t="s">
        <v>146</v>
      </c>
      <c r="G12" s="56">
        <v>1</v>
      </c>
      <c r="H12" s="56">
        <v>30</v>
      </c>
      <c r="I12" s="56">
        <v>35</v>
      </c>
      <c r="J12" s="56">
        <v>52</v>
      </c>
      <c r="K12" s="25">
        <f t="shared" si="0"/>
        <v>80.262</v>
      </c>
      <c r="L12" s="56" t="s">
        <v>18</v>
      </c>
      <c r="M12" s="56" t="s">
        <v>29</v>
      </c>
      <c r="N12" s="56"/>
      <c r="O12" s="48" t="s">
        <v>134</v>
      </c>
      <c r="P12" s="48" t="s">
        <v>248</v>
      </c>
      <c r="Q12" s="48" t="s">
        <v>262</v>
      </c>
      <c r="R12" s="48" t="s">
        <v>262</v>
      </c>
      <c r="S12" s="48" t="s">
        <v>373</v>
      </c>
      <c r="T12" s="48" t="s">
        <v>11</v>
      </c>
      <c r="U12" s="48"/>
      <c r="V12" s="57" t="s">
        <v>148</v>
      </c>
      <c r="W12" s="5" t="s">
        <v>230</v>
      </c>
      <c r="X12" s="5" t="s">
        <v>227</v>
      </c>
      <c r="Y12" s="3" t="s">
        <v>227</v>
      </c>
      <c r="Z12" s="3" t="s">
        <v>259</v>
      </c>
      <c r="AA12" s="3" t="s">
        <v>230</v>
      </c>
      <c r="AB12" s="28" t="s">
        <v>513</v>
      </c>
      <c r="AC12" s="3" t="s">
        <v>227</v>
      </c>
      <c r="AD12" s="3" t="s">
        <v>226</v>
      </c>
      <c r="AE12" s="3" t="s">
        <v>226</v>
      </c>
      <c r="AF12" s="3" t="s">
        <v>226</v>
      </c>
      <c r="AG12" s="3" t="s">
        <v>516</v>
      </c>
      <c r="AH12" s="3" t="s">
        <v>230</v>
      </c>
      <c r="AI12" s="3" t="s">
        <v>226</v>
      </c>
      <c r="AJ12" s="3" t="s">
        <v>226</v>
      </c>
      <c r="AK12" s="3" t="s">
        <v>226</v>
      </c>
      <c r="AL12" s="3" t="s">
        <v>230</v>
      </c>
      <c r="AM12" s="3" t="s">
        <v>374</v>
      </c>
      <c r="AN12" s="3" t="s">
        <v>227</v>
      </c>
      <c r="AO12" s="3" t="s">
        <v>526</v>
      </c>
      <c r="AP12" s="3" t="s">
        <v>527</v>
      </c>
      <c r="AQ12" s="3" t="s">
        <v>560</v>
      </c>
      <c r="AR12" s="4" t="s">
        <v>235</v>
      </c>
      <c r="AS12" s="4"/>
      <c r="AT12" s="50" t="s">
        <v>232</v>
      </c>
      <c r="AU12" s="4" t="s">
        <v>503</v>
      </c>
      <c r="AV12" s="31" t="s">
        <v>491</v>
      </c>
      <c r="AW12" s="6"/>
      <c r="AX12" s="6"/>
      <c r="AY12" s="16" t="s">
        <v>375</v>
      </c>
      <c r="AZ12" s="58"/>
    </row>
    <row r="13" spans="1:52" s="54" customFormat="1" ht="52.15" customHeight="1" x14ac:dyDescent="0.25">
      <c r="A13" s="44">
        <v>45337</v>
      </c>
      <c r="B13" s="45" t="s">
        <v>294</v>
      </c>
      <c r="C13" s="46" t="s">
        <v>37</v>
      </c>
      <c r="D13" s="46" t="s">
        <v>23</v>
      </c>
      <c r="E13" s="46" t="s">
        <v>25</v>
      </c>
      <c r="F13" s="46" t="s">
        <v>261</v>
      </c>
      <c r="G13" s="46">
        <v>1</v>
      </c>
      <c r="H13" s="46">
        <v>31</v>
      </c>
      <c r="I13" s="46">
        <v>49</v>
      </c>
      <c r="J13" s="46">
        <v>45</v>
      </c>
      <c r="K13" s="25">
        <f t="shared" si="0"/>
        <v>100.48184999999999</v>
      </c>
      <c r="L13" s="46" t="s">
        <v>18</v>
      </c>
      <c r="M13" s="46" t="s">
        <v>19</v>
      </c>
      <c r="N13" s="46"/>
      <c r="O13" s="47" t="s">
        <v>134</v>
      </c>
      <c r="P13" s="47" t="s">
        <v>427</v>
      </c>
      <c r="Q13" s="47" t="s">
        <v>428</v>
      </c>
      <c r="R13" s="48" t="s">
        <v>262</v>
      </c>
      <c r="S13" s="47" t="s">
        <v>295</v>
      </c>
      <c r="T13" s="47" t="s">
        <v>316</v>
      </c>
      <c r="U13" s="47"/>
      <c r="V13" s="20" t="s">
        <v>147</v>
      </c>
      <c r="W13" s="49" t="s">
        <v>230</v>
      </c>
      <c r="X13" s="49" t="s">
        <v>230</v>
      </c>
      <c r="Y13" s="28" t="s">
        <v>227</v>
      </c>
      <c r="Z13" s="3" t="s">
        <v>259</v>
      </c>
      <c r="AA13" s="28" t="s">
        <v>230</v>
      </c>
      <c r="AB13" s="28" t="s">
        <v>513</v>
      </c>
      <c r="AC13" s="28" t="s">
        <v>230</v>
      </c>
      <c r="AD13" s="28" t="s">
        <v>230</v>
      </c>
      <c r="AE13" s="28" t="s">
        <v>230</v>
      </c>
      <c r="AF13" s="28" t="s">
        <v>227</v>
      </c>
      <c r="AG13" s="28"/>
      <c r="AH13" s="28" t="s">
        <v>230</v>
      </c>
      <c r="AI13" s="28" t="s">
        <v>226</v>
      </c>
      <c r="AJ13" s="28" t="s">
        <v>226</v>
      </c>
      <c r="AK13" s="28" t="s">
        <v>226</v>
      </c>
      <c r="AL13" s="28" t="s">
        <v>227</v>
      </c>
      <c r="AM13" s="28"/>
      <c r="AN13" s="28" t="s">
        <v>227</v>
      </c>
      <c r="AO13" s="28" t="s">
        <v>528</v>
      </c>
      <c r="AP13" s="28" t="s">
        <v>529</v>
      </c>
      <c r="AQ13" s="3" t="s">
        <v>490</v>
      </c>
      <c r="AR13" s="50" t="s">
        <v>232</v>
      </c>
      <c r="AS13" s="50" t="s">
        <v>236</v>
      </c>
      <c r="AT13" s="50" t="s">
        <v>232</v>
      </c>
      <c r="AU13" s="51"/>
      <c r="AV13" s="31" t="s">
        <v>491</v>
      </c>
      <c r="AW13" s="6"/>
      <c r="AX13" s="51" t="s">
        <v>477</v>
      </c>
      <c r="AY13" s="52" t="s">
        <v>471</v>
      </c>
      <c r="AZ13" s="53"/>
    </row>
    <row r="14" spans="1:52" ht="66.75" customHeight="1" x14ac:dyDescent="0.25">
      <c r="A14" s="55">
        <v>45335</v>
      </c>
      <c r="B14" s="2" t="s">
        <v>481</v>
      </c>
      <c r="C14" s="56" t="s">
        <v>38</v>
      </c>
      <c r="D14" s="56" t="s">
        <v>23</v>
      </c>
      <c r="E14" s="56" t="s">
        <v>25</v>
      </c>
      <c r="F14" s="56" t="s">
        <v>16</v>
      </c>
      <c r="G14" s="56">
        <v>1</v>
      </c>
      <c r="H14" s="56">
        <v>31</v>
      </c>
      <c r="I14" s="56">
        <v>38</v>
      </c>
      <c r="J14" s="56">
        <v>25</v>
      </c>
      <c r="K14" s="25">
        <f t="shared" si="0"/>
        <v>43.291499999999999</v>
      </c>
      <c r="L14" s="56" t="s">
        <v>18</v>
      </c>
      <c r="M14" s="56" t="s">
        <v>26</v>
      </c>
      <c r="N14" s="56"/>
      <c r="O14" s="48" t="s">
        <v>134</v>
      </c>
      <c r="P14" s="48" t="s">
        <v>263</v>
      </c>
      <c r="Q14" s="48" t="s">
        <v>430</v>
      </c>
      <c r="R14" s="48" t="s">
        <v>262</v>
      </c>
      <c r="S14" s="48" t="s">
        <v>247</v>
      </c>
      <c r="T14" s="48" t="s">
        <v>264</v>
      </c>
      <c r="U14" s="48"/>
      <c r="V14" s="57" t="s">
        <v>149</v>
      </c>
      <c r="W14" s="5" t="s">
        <v>230</v>
      </c>
      <c r="X14" s="5" t="s">
        <v>230</v>
      </c>
      <c r="Y14" s="3" t="s">
        <v>230</v>
      </c>
      <c r="Z14" s="3" t="s">
        <v>259</v>
      </c>
      <c r="AA14" s="3" t="s">
        <v>230</v>
      </c>
      <c r="AB14" s="3" t="s">
        <v>514</v>
      </c>
      <c r="AC14" s="3" t="s">
        <v>230</v>
      </c>
      <c r="AD14" s="3" t="s">
        <v>226</v>
      </c>
      <c r="AE14" s="3" t="s">
        <v>230</v>
      </c>
      <c r="AF14" s="3" t="s">
        <v>226</v>
      </c>
      <c r="AG14" s="3" t="s">
        <v>517</v>
      </c>
      <c r="AH14" s="3" t="s">
        <v>230</v>
      </c>
      <c r="AI14" s="3" t="s">
        <v>226</v>
      </c>
      <c r="AJ14" s="3" t="s">
        <v>226</v>
      </c>
      <c r="AK14" s="3" t="s">
        <v>227</v>
      </c>
      <c r="AL14" s="3" t="s">
        <v>230</v>
      </c>
      <c r="AM14" s="3" t="s">
        <v>265</v>
      </c>
      <c r="AN14" s="28" t="s">
        <v>226</v>
      </c>
      <c r="AO14" s="3" t="s">
        <v>266</v>
      </c>
      <c r="AP14" s="3"/>
      <c r="AQ14" s="3" t="s">
        <v>566</v>
      </c>
      <c r="AR14" s="4" t="s">
        <v>233</v>
      </c>
      <c r="AS14" s="4" t="s">
        <v>233</v>
      </c>
      <c r="AT14" s="4" t="s">
        <v>236</v>
      </c>
      <c r="AU14" s="6"/>
      <c r="AV14" s="31" t="s">
        <v>492</v>
      </c>
      <c r="AW14" s="6"/>
      <c r="AX14" s="6" t="s">
        <v>267</v>
      </c>
      <c r="AY14" s="16"/>
      <c r="AZ14" s="58"/>
    </row>
    <row r="15" spans="1:52" ht="116.45" customHeight="1" x14ac:dyDescent="0.25">
      <c r="A15" s="55">
        <v>45336</v>
      </c>
      <c r="B15" s="2" t="s">
        <v>294</v>
      </c>
      <c r="C15" s="56" t="s">
        <v>39</v>
      </c>
      <c r="D15" s="56" t="s">
        <v>40</v>
      </c>
      <c r="E15" s="56" t="s">
        <v>25</v>
      </c>
      <c r="F15" s="56" t="s">
        <v>41</v>
      </c>
      <c r="G15" s="56">
        <v>1</v>
      </c>
      <c r="H15" s="56">
        <v>28</v>
      </c>
      <c r="I15" s="56">
        <v>49</v>
      </c>
      <c r="J15" s="56">
        <v>51</v>
      </c>
      <c r="K15" s="25">
        <f t="shared" si="0"/>
        <v>102.85884000000001</v>
      </c>
      <c r="L15" s="56" t="s">
        <v>18</v>
      </c>
      <c r="M15" s="56" t="s">
        <v>19</v>
      </c>
      <c r="N15" s="56"/>
      <c r="O15" s="48" t="s">
        <v>134</v>
      </c>
      <c r="P15" s="48" t="s">
        <v>421</v>
      </c>
      <c r="Q15" s="48" t="s">
        <v>429</v>
      </c>
      <c r="R15" s="48" t="s">
        <v>262</v>
      </c>
      <c r="S15" s="48" t="s">
        <v>389</v>
      </c>
      <c r="T15" s="48" t="s">
        <v>393</v>
      </c>
      <c r="U15" s="48" t="s">
        <v>544</v>
      </c>
      <c r="V15" s="57" t="s">
        <v>150</v>
      </c>
      <c r="W15" s="5" t="s">
        <v>230</v>
      </c>
      <c r="X15" s="5" t="s">
        <v>227</v>
      </c>
      <c r="Y15" s="3" t="s">
        <v>227</v>
      </c>
      <c r="Z15" s="3" t="s">
        <v>259</v>
      </c>
      <c r="AA15" s="3" t="s">
        <v>226</v>
      </c>
      <c r="AB15" s="28" t="s">
        <v>513</v>
      </c>
      <c r="AC15" s="3" t="s">
        <v>230</v>
      </c>
      <c r="AD15" s="3" t="s">
        <v>230</v>
      </c>
      <c r="AE15" s="3" t="s">
        <v>230</v>
      </c>
      <c r="AF15" s="3" t="s">
        <v>226</v>
      </c>
      <c r="AG15" s="3"/>
      <c r="AH15" s="3" t="s">
        <v>228</v>
      </c>
      <c r="AI15" s="3" t="s">
        <v>230</v>
      </c>
      <c r="AJ15" s="3" t="s">
        <v>226</v>
      </c>
      <c r="AK15" s="3" t="s">
        <v>230</v>
      </c>
      <c r="AL15" s="3" t="s">
        <v>230</v>
      </c>
      <c r="AM15" s="3"/>
      <c r="AN15" s="28" t="s">
        <v>230</v>
      </c>
      <c r="AO15" s="3" t="s">
        <v>530</v>
      </c>
      <c r="AP15" s="3" t="s">
        <v>394</v>
      </c>
      <c r="AQ15" s="3" t="s">
        <v>560</v>
      </c>
      <c r="AR15" s="4"/>
      <c r="AS15" s="4"/>
      <c r="AT15" s="4"/>
      <c r="AU15" s="6" t="s">
        <v>509</v>
      </c>
      <c r="AV15" s="31" t="s">
        <v>491</v>
      </c>
      <c r="AW15" s="6"/>
      <c r="AX15" s="6"/>
      <c r="AY15" s="52" t="s">
        <v>471</v>
      </c>
      <c r="AZ15" s="58"/>
    </row>
    <row r="16" spans="1:52" s="54" customFormat="1" ht="61.5" customHeight="1" x14ac:dyDescent="0.25">
      <c r="A16" s="44">
        <v>45337</v>
      </c>
      <c r="B16" s="45" t="s">
        <v>294</v>
      </c>
      <c r="C16" s="46" t="s">
        <v>42</v>
      </c>
      <c r="D16" s="46" t="s">
        <v>23</v>
      </c>
      <c r="E16" s="46" t="s">
        <v>25</v>
      </c>
      <c r="F16" s="46" t="s">
        <v>315</v>
      </c>
      <c r="G16" s="46">
        <v>1</v>
      </c>
      <c r="H16" s="46">
        <v>31</v>
      </c>
      <c r="I16" s="46">
        <v>58</v>
      </c>
      <c r="J16" s="46">
        <v>37</v>
      </c>
      <c r="K16" s="25">
        <f t="shared" si="0"/>
        <v>97.793220000000005</v>
      </c>
      <c r="L16" s="46" t="s">
        <v>18</v>
      </c>
      <c r="M16" s="46" t="s">
        <v>19</v>
      </c>
      <c r="N16" s="46"/>
      <c r="O16" s="47" t="s">
        <v>134</v>
      </c>
      <c r="P16" s="47" t="s">
        <v>431</v>
      </c>
      <c r="Q16" s="48" t="s">
        <v>262</v>
      </c>
      <c r="R16" s="48" t="s">
        <v>262</v>
      </c>
      <c r="S16" s="48" t="s">
        <v>262</v>
      </c>
      <c r="T16" s="47" t="s">
        <v>318</v>
      </c>
      <c r="U16" s="47"/>
      <c r="V16" s="20" t="s">
        <v>151</v>
      </c>
      <c r="W16" s="49" t="s">
        <v>227</v>
      </c>
      <c r="X16" s="49" t="s">
        <v>230</v>
      </c>
      <c r="Y16" s="28" t="s">
        <v>230</v>
      </c>
      <c r="Z16" s="3" t="s">
        <v>259</v>
      </c>
      <c r="AA16" s="28" t="s">
        <v>230</v>
      </c>
      <c r="AB16" s="28" t="s">
        <v>513</v>
      </c>
      <c r="AC16" s="28" t="s">
        <v>227</v>
      </c>
      <c r="AD16" s="28" t="s">
        <v>227</v>
      </c>
      <c r="AE16" s="28" t="s">
        <v>230</v>
      </c>
      <c r="AF16" s="28" t="s">
        <v>227</v>
      </c>
      <c r="AG16" s="28" t="s">
        <v>319</v>
      </c>
      <c r="AH16" s="28" t="s">
        <v>230</v>
      </c>
      <c r="AI16" s="28" t="s">
        <v>227</v>
      </c>
      <c r="AJ16" s="28" t="s">
        <v>226</v>
      </c>
      <c r="AK16" s="28" t="s">
        <v>227</v>
      </c>
      <c r="AL16" s="28" t="s">
        <v>227</v>
      </c>
      <c r="AM16" s="28" t="s">
        <v>320</v>
      </c>
      <c r="AN16" s="28" t="s">
        <v>227</v>
      </c>
      <c r="AO16" s="28" t="s">
        <v>321</v>
      </c>
      <c r="AP16" s="28"/>
      <c r="AQ16" s="3" t="s">
        <v>560</v>
      </c>
      <c r="AR16" s="50"/>
      <c r="AS16" s="50"/>
      <c r="AT16" s="50"/>
      <c r="AU16" s="6" t="s">
        <v>510</v>
      </c>
      <c r="AV16" s="31" t="s">
        <v>491</v>
      </c>
      <c r="AW16" s="6"/>
      <c r="AX16" s="51" t="s">
        <v>488</v>
      </c>
      <c r="AY16" s="52" t="s">
        <v>471</v>
      </c>
      <c r="AZ16" s="53"/>
    </row>
    <row r="17" spans="1:52" s="54" customFormat="1" ht="56.65" customHeight="1" x14ac:dyDescent="0.25">
      <c r="A17" s="44">
        <v>45337</v>
      </c>
      <c r="B17" s="45" t="s">
        <v>294</v>
      </c>
      <c r="C17" s="46" t="s">
        <v>43</v>
      </c>
      <c r="D17" s="46" t="s">
        <v>23</v>
      </c>
      <c r="E17" s="46" t="s">
        <v>82</v>
      </c>
      <c r="F17" s="46" t="s">
        <v>315</v>
      </c>
      <c r="G17" s="46">
        <v>1</v>
      </c>
      <c r="H17" s="46">
        <v>42</v>
      </c>
      <c r="I17" s="46">
        <v>38</v>
      </c>
      <c r="J17" s="46">
        <v>27</v>
      </c>
      <c r="K17" s="25">
        <f t="shared" si="0"/>
        <v>63.345239999999997</v>
      </c>
      <c r="L17" s="46" t="s">
        <v>18</v>
      </c>
      <c r="M17" s="46" t="s">
        <v>19</v>
      </c>
      <c r="N17" s="46"/>
      <c r="O17" s="47" t="s">
        <v>134</v>
      </c>
      <c r="P17" s="47" t="s">
        <v>432</v>
      </c>
      <c r="Q17" s="48" t="s">
        <v>262</v>
      </c>
      <c r="R17" s="48" t="s">
        <v>262</v>
      </c>
      <c r="S17" s="47" t="s">
        <v>295</v>
      </c>
      <c r="T17" s="47" t="s">
        <v>322</v>
      </c>
      <c r="U17" s="47"/>
      <c r="V17" s="20" t="s">
        <v>152</v>
      </c>
      <c r="W17" s="49" t="s">
        <v>230</v>
      </c>
      <c r="X17" s="49" t="s">
        <v>230</v>
      </c>
      <c r="Y17" s="28" t="s">
        <v>230</v>
      </c>
      <c r="Z17" s="3" t="s">
        <v>259</v>
      </c>
      <c r="AA17" s="28" t="s">
        <v>230</v>
      </c>
      <c r="AB17" s="28" t="s">
        <v>513</v>
      </c>
      <c r="AC17" s="28" t="s">
        <v>230</v>
      </c>
      <c r="AD17" s="28" t="s">
        <v>230</v>
      </c>
      <c r="AE17" s="28" t="s">
        <v>230</v>
      </c>
      <c r="AF17" s="28" t="s">
        <v>230</v>
      </c>
      <c r="AG17" s="28"/>
      <c r="AH17" s="28" t="s">
        <v>230</v>
      </c>
      <c r="AI17" s="28" t="s">
        <v>230</v>
      </c>
      <c r="AJ17" s="28" t="s">
        <v>226</v>
      </c>
      <c r="AK17" s="28" t="s">
        <v>230</v>
      </c>
      <c r="AL17" s="28" t="s">
        <v>230</v>
      </c>
      <c r="AM17" s="28"/>
      <c r="AN17" s="28" t="s">
        <v>227</v>
      </c>
      <c r="AO17" s="28" t="s">
        <v>323</v>
      </c>
      <c r="AP17" s="28"/>
      <c r="AQ17" s="3" t="s">
        <v>560</v>
      </c>
      <c r="AR17" s="50"/>
      <c r="AS17" s="50"/>
      <c r="AT17" s="50"/>
      <c r="AU17" s="6" t="s">
        <v>499</v>
      </c>
      <c r="AV17" s="31" t="s">
        <v>498</v>
      </c>
      <c r="AW17" s="6"/>
      <c r="AX17" s="51"/>
      <c r="AY17" s="52"/>
      <c r="AZ17" s="53"/>
    </row>
    <row r="18" spans="1:52" ht="92.25" customHeight="1" x14ac:dyDescent="0.25">
      <c r="A18" s="55">
        <v>45336</v>
      </c>
      <c r="B18" s="2" t="s">
        <v>481</v>
      </c>
      <c r="C18" s="56" t="s">
        <v>44</v>
      </c>
      <c r="D18" s="56" t="s">
        <v>23</v>
      </c>
      <c r="E18" s="56" t="s">
        <v>45</v>
      </c>
      <c r="F18" s="56" t="s">
        <v>16</v>
      </c>
      <c r="G18" s="56">
        <v>1</v>
      </c>
      <c r="H18" s="56">
        <v>50</v>
      </c>
      <c r="I18" s="56">
        <v>110</v>
      </c>
      <c r="J18" s="56">
        <v>74</v>
      </c>
      <c r="K18" s="25">
        <f t="shared" si="0"/>
        <v>598.29</v>
      </c>
      <c r="L18" s="56" t="s">
        <v>18</v>
      </c>
      <c r="M18" s="56" t="s">
        <v>32</v>
      </c>
      <c r="N18" s="56"/>
      <c r="O18" s="48" t="s">
        <v>134</v>
      </c>
      <c r="P18" s="48" t="s">
        <v>262</v>
      </c>
      <c r="Q18" s="48" t="s">
        <v>435</v>
      </c>
      <c r="R18" s="48" t="s">
        <v>262</v>
      </c>
      <c r="S18" s="48" t="s">
        <v>247</v>
      </c>
      <c r="T18" s="48" t="s">
        <v>11</v>
      </c>
      <c r="U18" s="48" t="s">
        <v>159</v>
      </c>
      <c r="V18" s="57" t="s">
        <v>155</v>
      </c>
      <c r="W18" s="5" t="s">
        <v>230</v>
      </c>
      <c r="X18" s="5" t="s">
        <v>226</v>
      </c>
      <c r="Y18" s="3" t="s">
        <v>230</v>
      </c>
      <c r="Z18" s="3" t="s">
        <v>259</v>
      </c>
      <c r="AA18" s="3" t="s">
        <v>230</v>
      </c>
      <c r="AB18" s="3" t="s">
        <v>258</v>
      </c>
      <c r="AC18" s="3" t="s">
        <v>230</v>
      </c>
      <c r="AD18" s="3" t="s">
        <v>230</v>
      </c>
      <c r="AE18" s="3" t="s">
        <v>230</v>
      </c>
      <c r="AF18" s="3" t="s">
        <v>230</v>
      </c>
      <c r="AG18" s="3" t="s">
        <v>464</v>
      </c>
      <c r="AH18" s="3" t="s">
        <v>230</v>
      </c>
      <c r="AI18" s="3" t="s">
        <v>226</v>
      </c>
      <c r="AJ18" s="3" t="s">
        <v>226</v>
      </c>
      <c r="AK18" s="3" t="s">
        <v>226</v>
      </c>
      <c r="AL18" s="3" t="s">
        <v>230</v>
      </c>
      <c r="AM18" s="3"/>
      <c r="AN18" s="28" t="s">
        <v>226</v>
      </c>
      <c r="AO18" s="3" t="s">
        <v>280</v>
      </c>
      <c r="AP18" s="3"/>
      <c r="AQ18" s="3" t="s">
        <v>490</v>
      </c>
      <c r="AR18" s="4" t="s">
        <v>235</v>
      </c>
      <c r="AS18" s="4" t="s">
        <v>232</v>
      </c>
      <c r="AT18" s="4"/>
      <c r="AU18" s="6"/>
      <c r="AV18" s="31" t="s">
        <v>494</v>
      </c>
      <c r="AW18" s="6"/>
      <c r="AX18" s="6" t="s">
        <v>474</v>
      </c>
      <c r="AY18" s="16"/>
      <c r="AZ18" s="58"/>
    </row>
    <row r="19" spans="1:52" ht="63" x14ac:dyDescent="0.25">
      <c r="A19" s="55">
        <v>45336</v>
      </c>
      <c r="B19" s="2" t="s">
        <v>481</v>
      </c>
      <c r="C19" s="56" t="s">
        <v>46</v>
      </c>
      <c r="D19" s="56" t="s">
        <v>23</v>
      </c>
      <c r="E19" s="56" t="s">
        <v>45</v>
      </c>
      <c r="F19" s="56" t="s">
        <v>16</v>
      </c>
      <c r="G19" s="56">
        <v>1</v>
      </c>
      <c r="H19" s="56">
        <v>52</v>
      </c>
      <c r="I19" s="56">
        <v>126</v>
      </c>
      <c r="J19" s="56">
        <v>87</v>
      </c>
      <c r="K19" s="25">
        <f t="shared" si="0"/>
        <v>837.93527999999992</v>
      </c>
      <c r="L19" s="56" t="s">
        <v>18</v>
      </c>
      <c r="M19" s="56" t="s">
        <v>19</v>
      </c>
      <c r="N19" s="56"/>
      <c r="O19" s="48" t="s">
        <v>134</v>
      </c>
      <c r="P19" s="48" t="s">
        <v>421</v>
      </c>
      <c r="Q19" s="48" t="s">
        <v>434</v>
      </c>
      <c r="R19" s="48" t="s">
        <v>262</v>
      </c>
      <c r="S19" s="48" t="s">
        <v>247</v>
      </c>
      <c r="T19" s="48" t="s">
        <v>287</v>
      </c>
      <c r="U19" s="48" t="s">
        <v>159</v>
      </c>
      <c r="V19" s="57" t="s">
        <v>156</v>
      </c>
      <c r="W19" s="5" t="s">
        <v>230</v>
      </c>
      <c r="X19" s="5" t="s">
        <v>230</v>
      </c>
      <c r="Y19" s="3" t="s">
        <v>230</v>
      </c>
      <c r="Z19" s="3" t="s">
        <v>259</v>
      </c>
      <c r="AA19" s="3" t="s">
        <v>230</v>
      </c>
      <c r="AB19" s="3" t="s">
        <v>514</v>
      </c>
      <c r="AC19" s="3" t="s">
        <v>230</v>
      </c>
      <c r="AD19" s="3" t="s">
        <v>227</v>
      </c>
      <c r="AE19" s="3" t="s">
        <v>230</v>
      </c>
      <c r="AF19" s="3" t="s">
        <v>226</v>
      </c>
      <c r="AG19" s="3" t="s">
        <v>465</v>
      </c>
      <c r="AH19" s="3" t="s">
        <v>230</v>
      </c>
      <c r="AI19" s="3" t="s">
        <v>230</v>
      </c>
      <c r="AJ19" s="3" t="s">
        <v>226</v>
      </c>
      <c r="AK19" s="3" t="s">
        <v>230</v>
      </c>
      <c r="AL19" s="3" t="s">
        <v>230</v>
      </c>
      <c r="AM19" s="3"/>
      <c r="AN19" s="28" t="s">
        <v>226</v>
      </c>
      <c r="AO19" s="3" t="s">
        <v>531</v>
      </c>
      <c r="AP19" s="3" t="s">
        <v>532</v>
      </c>
      <c r="AQ19" s="3" t="s">
        <v>490</v>
      </c>
      <c r="AR19" s="4" t="s">
        <v>235</v>
      </c>
      <c r="AS19" s="4" t="s">
        <v>232</v>
      </c>
      <c r="AT19" s="4"/>
      <c r="AU19" s="6"/>
      <c r="AV19" s="31" t="s">
        <v>492</v>
      </c>
      <c r="AW19" s="6"/>
      <c r="AX19" s="6" t="s">
        <v>475</v>
      </c>
      <c r="AY19" s="16" t="s">
        <v>288</v>
      </c>
      <c r="AZ19" s="58"/>
    </row>
    <row r="20" spans="1:52" ht="63" x14ac:dyDescent="0.25">
      <c r="A20" s="55">
        <v>45336</v>
      </c>
      <c r="B20" s="2" t="s">
        <v>481</v>
      </c>
      <c r="C20" s="56" t="s">
        <v>47</v>
      </c>
      <c r="D20" s="56" t="s">
        <v>23</v>
      </c>
      <c r="E20" s="56" t="s">
        <v>21</v>
      </c>
      <c r="F20" s="56" t="s">
        <v>403</v>
      </c>
      <c r="G20" s="56">
        <v>1</v>
      </c>
      <c r="H20" s="56">
        <v>35</v>
      </c>
      <c r="I20" s="56">
        <v>53</v>
      </c>
      <c r="J20" s="56">
        <v>75</v>
      </c>
      <c r="K20" s="25">
        <f t="shared" si="0"/>
        <v>204.51374999999999</v>
      </c>
      <c r="L20" s="56" t="s">
        <v>18</v>
      </c>
      <c r="M20" s="56" t="s">
        <v>32</v>
      </c>
      <c r="N20" s="56"/>
      <c r="O20" s="48" t="s">
        <v>134</v>
      </c>
      <c r="P20" s="48" t="s">
        <v>421</v>
      </c>
      <c r="Q20" s="48" t="s">
        <v>433</v>
      </c>
      <c r="R20" s="48" t="s">
        <v>262</v>
      </c>
      <c r="S20" s="48" t="s">
        <v>284</v>
      </c>
      <c r="T20" s="48" t="s">
        <v>262</v>
      </c>
      <c r="U20" s="48"/>
      <c r="V20" s="57" t="s">
        <v>157</v>
      </c>
      <c r="W20" s="5" t="s">
        <v>230</v>
      </c>
      <c r="X20" s="5" t="s">
        <v>230</v>
      </c>
      <c r="Y20" s="3" t="s">
        <v>227</v>
      </c>
      <c r="Z20" s="3" t="s">
        <v>259</v>
      </c>
      <c r="AA20" s="3" t="s">
        <v>230</v>
      </c>
      <c r="AB20" s="3" t="s">
        <v>514</v>
      </c>
      <c r="AC20" s="3" t="s">
        <v>230</v>
      </c>
      <c r="AD20" s="3" t="s">
        <v>226</v>
      </c>
      <c r="AE20" s="3" t="s">
        <v>230</v>
      </c>
      <c r="AF20" s="3" t="s">
        <v>226</v>
      </c>
      <c r="AG20" s="3" t="s">
        <v>562</v>
      </c>
      <c r="AH20" s="3" t="s">
        <v>230</v>
      </c>
      <c r="AI20" s="3" t="s">
        <v>227</v>
      </c>
      <c r="AJ20" s="3" t="s">
        <v>226</v>
      </c>
      <c r="AK20" s="3" t="s">
        <v>230</v>
      </c>
      <c r="AL20" s="3" t="s">
        <v>230</v>
      </c>
      <c r="AM20" s="3" t="s">
        <v>285</v>
      </c>
      <c r="AN20" s="3" t="s">
        <v>227</v>
      </c>
      <c r="AO20" s="3" t="s">
        <v>533</v>
      </c>
      <c r="AP20" s="3" t="s">
        <v>534</v>
      </c>
      <c r="AQ20" s="3" t="s">
        <v>490</v>
      </c>
      <c r="AR20" s="4" t="s">
        <v>234</v>
      </c>
      <c r="AS20" s="4" t="s">
        <v>233</v>
      </c>
      <c r="AT20" s="4"/>
      <c r="AU20" s="6"/>
      <c r="AV20" s="31" t="s">
        <v>492</v>
      </c>
      <c r="AW20" s="6"/>
      <c r="AX20" s="6" t="s">
        <v>475</v>
      </c>
      <c r="AY20" s="16" t="s">
        <v>286</v>
      </c>
      <c r="AZ20" s="58"/>
    </row>
    <row r="21" spans="1:52" ht="115.15" customHeight="1" x14ac:dyDescent="0.25">
      <c r="A21" s="55">
        <v>45336</v>
      </c>
      <c r="B21" s="2" t="s">
        <v>317</v>
      </c>
      <c r="C21" s="56" t="s">
        <v>49</v>
      </c>
      <c r="D21" s="56" t="s">
        <v>23</v>
      </c>
      <c r="E21" s="56" t="s">
        <v>48</v>
      </c>
      <c r="F21" s="56" t="s">
        <v>16</v>
      </c>
      <c r="G21" s="56">
        <v>1</v>
      </c>
      <c r="H21" s="56">
        <v>66</v>
      </c>
      <c r="I21" s="56">
        <v>38</v>
      </c>
      <c r="J21" s="56">
        <v>33</v>
      </c>
      <c r="K21" s="25">
        <f t="shared" si="0"/>
        <v>121.66308000000001</v>
      </c>
      <c r="L21" s="56" t="s">
        <v>18</v>
      </c>
      <c r="M21" s="56" t="s">
        <v>19</v>
      </c>
      <c r="N21" s="56"/>
      <c r="O21" s="48" t="s">
        <v>134</v>
      </c>
      <c r="P21" s="48" t="s">
        <v>436</v>
      </c>
      <c r="Q21" s="48" t="s">
        <v>262</v>
      </c>
      <c r="R21" s="48" t="s">
        <v>262</v>
      </c>
      <c r="S21" s="48" t="s">
        <v>262</v>
      </c>
      <c r="T21" s="48" t="s">
        <v>262</v>
      </c>
      <c r="U21" s="48" t="s">
        <v>545</v>
      </c>
      <c r="V21" s="57" t="s">
        <v>158</v>
      </c>
      <c r="W21" s="5" t="s">
        <v>230</v>
      </c>
      <c r="X21" s="5" t="s">
        <v>230</v>
      </c>
      <c r="Y21" s="3" t="s">
        <v>230</v>
      </c>
      <c r="Z21" s="3" t="s">
        <v>259</v>
      </c>
      <c r="AA21" s="3" t="s">
        <v>230</v>
      </c>
      <c r="AB21" s="3" t="s">
        <v>296</v>
      </c>
      <c r="AC21" s="3" t="s">
        <v>230</v>
      </c>
      <c r="AD21" s="3" t="s">
        <v>227</v>
      </c>
      <c r="AE21" s="3" t="s">
        <v>227</v>
      </c>
      <c r="AF21" s="3" t="s">
        <v>226</v>
      </c>
      <c r="AG21" s="3" t="s">
        <v>518</v>
      </c>
      <c r="AH21" s="3" t="s">
        <v>230</v>
      </c>
      <c r="AI21" s="3" t="s">
        <v>226</v>
      </c>
      <c r="AJ21" s="3" t="s">
        <v>226</v>
      </c>
      <c r="AK21" s="3" t="s">
        <v>226</v>
      </c>
      <c r="AL21" s="3" t="s">
        <v>230</v>
      </c>
      <c r="AM21" s="3" t="s">
        <v>376</v>
      </c>
      <c r="AN21" s="3" t="s">
        <v>226</v>
      </c>
      <c r="AO21" s="3" t="s">
        <v>377</v>
      </c>
      <c r="AP21" s="3"/>
      <c r="AQ21" s="3" t="s">
        <v>490</v>
      </c>
      <c r="AR21" s="4" t="s">
        <v>232</v>
      </c>
      <c r="AS21" s="4"/>
      <c r="AT21" s="4" t="s">
        <v>235</v>
      </c>
      <c r="AU21" s="6"/>
      <c r="AV21" s="31" t="s">
        <v>491</v>
      </c>
      <c r="AW21" s="6"/>
      <c r="AX21" s="6" t="s">
        <v>497</v>
      </c>
      <c r="AY21" s="16" t="s">
        <v>372</v>
      </c>
      <c r="AZ21" s="58"/>
    </row>
    <row r="22" spans="1:52" ht="81.75" customHeight="1" x14ac:dyDescent="0.25">
      <c r="A22" s="55">
        <v>45334</v>
      </c>
      <c r="B22" s="2" t="s">
        <v>481</v>
      </c>
      <c r="C22" s="56" t="s">
        <v>52</v>
      </c>
      <c r="D22" s="56" t="s">
        <v>23</v>
      </c>
      <c r="E22" s="56" t="s">
        <v>51</v>
      </c>
      <c r="F22" s="56" t="s">
        <v>403</v>
      </c>
      <c r="G22" s="56">
        <v>1</v>
      </c>
      <c r="H22" s="56">
        <v>23</v>
      </c>
      <c r="I22" s="56">
        <v>32</v>
      </c>
      <c r="J22" s="56">
        <v>19</v>
      </c>
      <c r="K22" s="25">
        <f t="shared" si="0"/>
        <v>20.556480000000001</v>
      </c>
      <c r="L22" s="56" t="s">
        <v>18</v>
      </c>
      <c r="M22" s="56" t="s">
        <v>26</v>
      </c>
      <c r="N22" s="56"/>
      <c r="O22" s="48" t="s">
        <v>134</v>
      </c>
      <c r="P22" s="48" t="s">
        <v>253</v>
      </c>
      <c r="Q22" s="48" t="s">
        <v>437</v>
      </c>
      <c r="R22" s="48" t="s">
        <v>539</v>
      </c>
      <c r="S22" s="48" t="s">
        <v>262</v>
      </c>
      <c r="T22" s="48" t="s">
        <v>255</v>
      </c>
      <c r="U22" s="48" t="s">
        <v>161</v>
      </c>
      <c r="V22" s="57" t="s">
        <v>160</v>
      </c>
      <c r="W22" s="5" t="s">
        <v>230</v>
      </c>
      <c r="X22" s="5" t="s">
        <v>227</v>
      </c>
      <c r="Y22" s="3" t="s">
        <v>227</v>
      </c>
      <c r="Z22" s="3" t="s">
        <v>259</v>
      </c>
      <c r="AA22" s="3" t="s">
        <v>226</v>
      </c>
      <c r="AB22" s="28" t="s">
        <v>513</v>
      </c>
      <c r="AC22" s="3" t="s">
        <v>227</v>
      </c>
      <c r="AD22" s="3" t="s">
        <v>226</v>
      </c>
      <c r="AE22" s="3" t="s">
        <v>230</v>
      </c>
      <c r="AF22" s="3" t="s">
        <v>227</v>
      </c>
      <c r="AG22" s="3" t="s">
        <v>257</v>
      </c>
      <c r="AH22" s="3" t="s">
        <v>227</v>
      </c>
      <c r="AI22" s="3" t="s">
        <v>230</v>
      </c>
      <c r="AJ22" s="3" t="s">
        <v>226</v>
      </c>
      <c r="AK22" s="3" t="s">
        <v>227</v>
      </c>
      <c r="AL22" s="3" t="s">
        <v>230</v>
      </c>
      <c r="AM22" s="3" t="s">
        <v>256</v>
      </c>
      <c r="AN22" s="28" t="s">
        <v>226</v>
      </c>
      <c r="AO22" s="3" t="s">
        <v>254</v>
      </c>
      <c r="AP22" s="3"/>
      <c r="AQ22" s="3" t="s">
        <v>490</v>
      </c>
      <c r="AR22" s="4" t="s">
        <v>232</v>
      </c>
      <c r="AS22" s="4" t="s">
        <v>236</v>
      </c>
      <c r="AT22" s="4" t="s">
        <v>232</v>
      </c>
      <c r="AU22" s="6"/>
      <c r="AV22" s="6" t="s">
        <v>491</v>
      </c>
      <c r="AW22" s="6"/>
      <c r="AX22" s="6"/>
      <c r="AY22" s="16"/>
      <c r="AZ22" s="58"/>
    </row>
    <row r="23" spans="1:52" s="54" customFormat="1" ht="66.75" customHeight="1" x14ac:dyDescent="0.25">
      <c r="A23" s="44">
        <v>45337</v>
      </c>
      <c r="B23" s="45" t="s">
        <v>294</v>
      </c>
      <c r="C23" s="46" t="s">
        <v>53</v>
      </c>
      <c r="D23" s="46" t="s">
        <v>23</v>
      </c>
      <c r="E23" s="46" t="s">
        <v>51</v>
      </c>
      <c r="F23" s="46" t="s">
        <v>315</v>
      </c>
      <c r="G23" s="46">
        <v>1</v>
      </c>
      <c r="H23" s="46">
        <v>23</v>
      </c>
      <c r="I23" s="46">
        <v>48</v>
      </c>
      <c r="J23" s="46">
        <v>22</v>
      </c>
      <c r="K23" s="25">
        <f t="shared" si="0"/>
        <v>35.703360000000004</v>
      </c>
      <c r="L23" s="46" t="s">
        <v>18</v>
      </c>
      <c r="M23" s="46" t="s">
        <v>19</v>
      </c>
      <c r="N23" s="46"/>
      <c r="O23" s="47" t="s">
        <v>134</v>
      </c>
      <c r="P23" s="48" t="s">
        <v>262</v>
      </c>
      <c r="Q23" s="47" t="s">
        <v>162</v>
      </c>
      <c r="R23" s="48" t="s">
        <v>262</v>
      </c>
      <c r="S23" s="47" t="s">
        <v>295</v>
      </c>
      <c r="T23" s="47" t="s">
        <v>324</v>
      </c>
      <c r="U23" s="47"/>
      <c r="V23" s="20" t="s">
        <v>163</v>
      </c>
      <c r="W23" s="49" t="s">
        <v>230</v>
      </c>
      <c r="X23" s="49" t="s">
        <v>230</v>
      </c>
      <c r="Y23" s="28" t="s">
        <v>230</v>
      </c>
      <c r="Z23" s="3" t="s">
        <v>259</v>
      </c>
      <c r="AA23" s="28" t="s">
        <v>230</v>
      </c>
      <c r="AB23" s="28" t="s">
        <v>513</v>
      </c>
      <c r="AC23" s="28" t="s">
        <v>226</v>
      </c>
      <c r="AD23" s="28" t="s">
        <v>227</v>
      </c>
      <c r="AE23" s="28" t="s">
        <v>230</v>
      </c>
      <c r="AF23" s="28" t="s">
        <v>227</v>
      </c>
      <c r="AG23" s="28"/>
      <c r="AH23" s="28" t="s">
        <v>230</v>
      </c>
      <c r="AI23" s="28" t="s">
        <v>230</v>
      </c>
      <c r="AJ23" s="28" t="s">
        <v>226</v>
      </c>
      <c r="AK23" s="28" t="s">
        <v>230</v>
      </c>
      <c r="AL23" s="28" t="s">
        <v>230</v>
      </c>
      <c r="AM23" s="28"/>
      <c r="AN23" s="28" t="s">
        <v>230</v>
      </c>
      <c r="AO23" s="28" t="s">
        <v>325</v>
      </c>
      <c r="AP23" s="28"/>
      <c r="AQ23" s="3" t="s">
        <v>560</v>
      </c>
      <c r="AR23" s="4" t="s">
        <v>232</v>
      </c>
      <c r="AS23" s="50"/>
      <c r="AT23" s="50"/>
      <c r="AU23" s="51" t="s">
        <v>500</v>
      </c>
      <c r="AV23" s="31" t="s">
        <v>491</v>
      </c>
      <c r="AW23" s="6"/>
      <c r="AX23" s="51"/>
      <c r="AY23" s="52"/>
      <c r="AZ23" s="53"/>
    </row>
    <row r="24" spans="1:52" s="54" customFormat="1" ht="64.5" customHeight="1" x14ac:dyDescent="0.25">
      <c r="A24" s="44">
        <v>45337</v>
      </c>
      <c r="B24" s="45" t="s">
        <v>294</v>
      </c>
      <c r="C24" s="46" t="s">
        <v>56</v>
      </c>
      <c r="D24" s="46" t="s">
        <v>54</v>
      </c>
      <c r="E24" s="46" t="s">
        <v>57</v>
      </c>
      <c r="F24" s="46" t="s">
        <v>315</v>
      </c>
      <c r="G24" s="46">
        <v>1</v>
      </c>
      <c r="H24" s="46">
        <v>81</v>
      </c>
      <c r="I24" s="46">
        <v>23</v>
      </c>
      <c r="J24" s="46">
        <v>38</v>
      </c>
      <c r="K24" s="25">
        <f t="shared" ref="K24:K33" si="1">(((H24*I24*J24))/1000000)*1470</f>
        <v>104.06717999999999</v>
      </c>
      <c r="L24" s="46" t="s">
        <v>18</v>
      </c>
      <c r="M24" s="46" t="s">
        <v>19</v>
      </c>
      <c r="N24" s="46"/>
      <c r="O24" s="47" t="s">
        <v>134</v>
      </c>
      <c r="P24" s="47" t="s">
        <v>439</v>
      </c>
      <c r="Q24" s="47" t="s">
        <v>438</v>
      </c>
      <c r="R24" s="48" t="s">
        <v>262</v>
      </c>
      <c r="S24" s="47" t="s">
        <v>295</v>
      </c>
      <c r="T24" s="47" t="s">
        <v>326</v>
      </c>
      <c r="U24" s="47" t="s">
        <v>58</v>
      </c>
      <c r="V24" s="20" t="s">
        <v>164</v>
      </c>
      <c r="W24" s="49" t="s">
        <v>227</v>
      </c>
      <c r="X24" s="49" t="s">
        <v>230</v>
      </c>
      <c r="Y24" s="28" t="s">
        <v>230</v>
      </c>
      <c r="Z24" s="3" t="s">
        <v>259</v>
      </c>
      <c r="AA24" s="28" t="s">
        <v>230</v>
      </c>
      <c r="AB24" s="28" t="s">
        <v>513</v>
      </c>
      <c r="AC24" s="28" t="s">
        <v>230</v>
      </c>
      <c r="AD24" s="28" t="s">
        <v>230</v>
      </c>
      <c r="AE24" s="28" t="s">
        <v>230</v>
      </c>
      <c r="AF24" s="28" t="s">
        <v>230</v>
      </c>
      <c r="AG24" s="28" t="s">
        <v>327</v>
      </c>
      <c r="AH24" s="28" t="s">
        <v>230</v>
      </c>
      <c r="AI24" s="28" t="s">
        <v>230</v>
      </c>
      <c r="AJ24" s="28" t="s">
        <v>226</v>
      </c>
      <c r="AK24" s="28" t="s">
        <v>230</v>
      </c>
      <c r="AL24" s="28" t="s">
        <v>230</v>
      </c>
      <c r="AM24" s="28"/>
      <c r="AN24" s="28" t="s">
        <v>230</v>
      </c>
      <c r="AO24" s="28" t="s">
        <v>259</v>
      </c>
      <c r="AP24" s="28"/>
      <c r="AQ24" s="3" t="s">
        <v>560</v>
      </c>
      <c r="AR24" s="4" t="s">
        <v>232</v>
      </c>
      <c r="AS24" s="50"/>
      <c r="AT24" s="50"/>
      <c r="AU24" s="51" t="s">
        <v>500</v>
      </c>
      <c r="AV24" s="31" t="s">
        <v>491</v>
      </c>
      <c r="AW24" s="51"/>
      <c r="AX24" s="51"/>
      <c r="AY24" s="52" t="s">
        <v>470</v>
      </c>
      <c r="AZ24" s="53"/>
    </row>
    <row r="25" spans="1:52" ht="66" customHeight="1" x14ac:dyDescent="0.25">
      <c r="A25" s="55">
        <v>45335</v>
      </c>
      <c r="B25" s="2" t="s">
        <v>481</v>
      </c>
      <c r="C25" s="56" t="s">
        <v>59</v>
      </c>
      <c r="D25" s="56" t="s">
        <v>54</v>
      </c>
      <c r="E25" s="56" t="s">
        <v>25</v>
      </c>
      <c r="F25" s="56" t="s">
        <v>16</v>
      </c>
      <c r="G25" s="56">
        <v>1</v>
      </c>
      <c r="H25" s="56">
        <v>20</v>
      </c>
      <c r="I25" s="56">
        <v>44</v>
      </c>
      <c r="J25" s="56">
        <v>40</v>
      </c>
      <c r="K25" s="25">
        <f t="shared" si="1"/>
        <v>51.744</v>
      </c>
      <c r="L25" s="56" t="s">
        <v>18</v>
      </c>
      <c r="M25" s="56" t="s">
        <v>29</v>
      </c>
      <c r="N25" s="56"/>
      <c r="O25" s="48" t="s">
        <v>134</v>
      </c>
      <c r="P25" s="48" t="s">
        <v>547</v>
      </c>
      <c r="Q25" s="48" t="s">
        <v>268</v>
      </c>
      <c r="R25" s="48" t="s">
        <v>262</v>
      </c>
      <c r="S25" s="48" t="s">
        <v>262</v>
      </c>
      <c r="T25" s="48" t="s">
        <v>404</v>
      </c>
      <c r="U25" s="48"/>
      <c r="V25" s="57" t="s">
        <v>165</v>
      </c>
      <c r="W25" s="5" t="s">
        <v>230</v>
      </c>
      <c r="X25" s="5" t="s">
        <v>226</v>
      </c>
      <c r="Y25" s="3" t="s">
        <v>226</v>
      </c>
      <c r="Z25" s="3" t="s">
        <v>259</v>
      </c>
      <c r="AA25" s="3" t="s">
        <v>226</v>
      </c>
      <c r="AB25" s="28" t="s">
        <v>513</v>
      </c>
      <c r="AC25" s="3" t="s">
        <v>226</v>
      </c>
      <c r="AD25" s="3" t="s">
        <v>226</v>
      </c>
      <c r="AE25" s="3" t="s">
        <v>226</v>
      </c>
      <c r="AF25" s="3" t="s">
        <v>226</v>
      </c>
      <c r="AG25" s="59" t="s">
        <v>270</v>
      </c>
      <c r="AH25" s="3" t="s">
        <v>230</v>
      </c>
      <c r="AI25" s="3" t="s">
        <v>230</v>
      </c>
      <c r="AJ25" s="3" t="s">
        <v>226</v>
      </c>
      <c r="AK25" s="3" t="s">
        <v>226</v>
      </c>
      <c r="AL25" s="3" t="s">
        <v>230</v>
      </c>
      <c r="AM25" s="3" t="s">
        <v>269</v>
      </c>
      <c r="AN25" s="28" t="s">
        <v>226</v>
      </c>
      <c r="AO25" s="28" t="s">
        <v>259</v>
      </c>
      <c r="AP25" s="3" t="s">
        <v>535</v>
      </c>
      <c r="AQ25" s="3" t="s">
        <v>561</v>
      </c>
      <c r="AR25" s="4" t="s">
        <v>232</v>
      </c>
      <c r="AS25" s="4"/>
      <c r="AT25" s="4"/>
      <c r="AU25" s="51" t="s">
        <v>501</v>
      </c>
      <c r="AV25" s="31" t="s">
        <v>491</v>
      </c>
      <c r="AW25" s="51"/>
      <c r="AX25" s="6"/>
      <c r="AY25" s="16"/>
      <c r="AZ25" s="58"/>
    </row>
    <row r="26" spans="1:52" s="54" customFormat="1" ht="201" customHeight="1" x14ac:dyDescent="0.25">
      <c r="A26" s="44">
        <v>45337</v>
      </c>
      <c r="B26" s="45" t="s">
        <v>294</v>
      </c>
      <c r="C26" s="46" t="s">
        <v>61</v>
      </c>
      <c r="D26" s="46"/>
      <c r="E26" s="46" t="s">
        <v>329</v>
      </c>
      <c r="F26" s="46" t="s">
        <v>331</v>
      </c>
      <c r="G26" s="46">
        <v>1</v>
      </c>
      <c r="H26" s="46">
        <v>48</v>
      </c>
      <c r="I26" s="46">
        <v>34</v>
      </c>
      <c r="J26" s="46">
        <v>14</v>
      </c>
      <c r="K26" s="25">
        <f t="shared" si="1"/>
        <v>33.586559999999999</v>
      </c>
      <c r="L26" s="46" t="s">
        <v>18</v>
      </c>
      <c r="M26" s="46"/>
      <c r="N26" s="46"/>
      <c r="O26" s="47" t="s">
        <v>134</v>
      </c>
      <c r="P26" s="48" t="s">
        <v>262</v>
      </c>
      <c r="Q26" s="48" t="s">
        <v>262</v>
      </c>
      <c r="R26" s="48" t="s">
        <v>262</v>
      </c>
      <c r="S26" s="47" t="s">
        <v>295</v>
      </c>
      <c r="T26" s="47" t="s">
        <v>330</v>
      </c>
      <c r="U26" s="47"/>
      <c r="V26" s="20"/>
      <c r="W26" s="49" t="s">
        <v>230</v>
      </c>
      <c r="X26" s="49" t="s">
        <v>230</v>
      </c>
      <c r="Y26" s="28" t="s">
        <v>227</v>
      </c>
      <c r="Z26" s="3" t="s">
        <v>259</v>
      </c>
      <c r="AA26" s="28" t="s">
        <v>227</v>
      </c>
      <c r="AB26" s="28" t="s">
        <v>513</v>
      </c>
      <c r="AC26" s="28" t="s">
        <v>226</v>
      </c>
      <c r="AD26" s="28" t="s">
        <v>226</v>
      </c>
      <c r="AE26" s="28" t="s">
        <v>227</v>
      </c>
      <c r="AF26" s="28" t="s">
        <v>230</v>
      </c>
      <c r="AG26" s="28" t="s">
        <v>332</v>
      </c>
      <c r="AH26" s="28" t="s">
        <v>226</v>
      </c>
      <c r="AI26" s="28" t="s">
        <v>226</v>
      </c>
      <c r="AJ26" s="28" t="s">
        <v>226</v>
      </c>
      <c r="AK26" s="28" t="s">
        <v>226</v>
      </c>
      <c r="AL26" s="28" t="s">
        <v>227</v>
      </c>
      <c r="AM26" s="28"/>
      <c r="AN26" s="28" t="s">
        <v>226</v>
      </c>
      <c r="AO26" s="28" t="s">
        <v>259</v>
      </c>
      <c r="AP26" s="28"/>
      <c r="AQ26" s="3" t="s">
        <v>567</v>
      </c>
      <c r="AR26" s="50" t="s">
        <v>233</v>
      </c>
      <c r="AS26" s="50" t="s">
        <v>236</v>
      </c>
      <c r="AT26" s="50" t="s">
        <v>236</v>
      </c>
      <c r="AU26" s="51"/>
      <c r="AV26" s="31" t="s">
        <v>491</v>
      </c>
      <c r="AW26" s="51"/>
      <c r="AX26" s="51"/>
      <c r="AY26" s="52"/>
      <c r="AZ26" s="53"/>
    </row>
    <row r="27" spans="1:52" ht="265.14999999999998" customHeight="1" x14ac:dyDescent="0.25">
      <c r="A27" s="55">
        <v>45337</v>
      </c>
      <c r="B27" s="2" t="s">
        <v>482</v>
      </c>
      <c r="C27" s="56">
        <v>8</v>
      </c>
      <c r="D27" s="56" t="s">
        <v>54</v>
      </c>
      <c r="E27" s="56" t="s">
        <v>168</v>
      </c>
      <c r="F27" s="56" t="s">
        <v>405</v>
      </c>
      <c r="G27" s="56">
        <v>1</v>
      </c>
      <c r="H27" s="56">
        <v>261</v>
      </c>
      <c r="I27" s="56">
        <v>131</v>
      </c>
      <c r="J27" s="56">
        <v>13</v>
      </c>
      <c r="K27" s="25">
        <f t="shared" si="1"/>
        <v>653.39001000000007</v>
      </c>
      <c r="L27" s="56" t="s">
        <v>18</v>
      </c>
      <c r="M27" s="56" t="s">
        <v>87</v>
      </c>
      <c r="N27" s="56"/>
      <c r="O27" s="48" t="s">
        <v>167</v>
      </c>
      <c r="P27" s="48" t="s">
        <v>443</v>
      </c>
      <c r="Q27" s="48" t="s">
        <v>169</v>
      </c>
      <c r="R27" s="48" t="s">
        <v>262</v>
      </c>
      <c r="S27" s="48" t="s">
        <v>262</v>
      </c>
      <c r="T27" s="48" t="s">
        <v>262</v>
      </c>
      <c r="U27" s="48" t="s">
        <v>442</v>
      </c>
      <c r="V27" s="57" t="s">
        <v>221</v>
      </c>
      <c r="W27" s="5" t="s">
        <v>230</v>
      </c>
      <c r="X27" s="5" t="s">
        <v>230</v>
      </c>
      <c r="Y27" s="3" t="s">
        <v>226</v>
      </c>
      <c r="Z27" s="3" t="s">
        <v>259</v>
      </c>
      <c r="AA27" s="3" t="s">
        <v>226</v>
      </c>
      <c r="AB27" s="3" t="s">
        <v>311</v>
      </c>
      <c r="AC27" s="3" t="s">
        <v>226</v>
      </c>
      <c r="AD27" s="3" t="s">
        <v>226</v>
      </c>
      <c r="AE27" s="3" t="s">
        <v>227</v>
      </c>
      <c r="AF27" s="3" t="s">
        <v>227</v>
      </c>
      <c r="AG27" s="3" t="s">
        <v>519</v>
      </c>
      <c r="AH27" s="3" t="s">
        <v>226</v>
      </c>
      <c r="AI27" s="3" t="s">
        <v>226</v>
      </c>
      <c r="AJ27" s="3" t="s">
        <v>226</v>
      </c>
      <c r="AK27" s="3" t="s">
        <v>226</v>
      </c>
      <c r="AL27" s="3" t="s">
        <v>227</v>
      </c>
      <c r="AM27" s="3"/>
      <c r="AN27" s="3" t="s">
        <v>226</v>
      </c>
      <c r="AO27" s="28" t="s">
        <v>259</v>
      </c>
      <c r="AP27" s="3"/>
      <c r="AQ27" s="3" t="s">
        <v>567</v>
      </c>
      <c r="AR27" s="4" t="s">
        <v>232</v>
      </c>
      <c r="AS27" s="4" t="s">
        <v>236</v>
      </c>
      <c r="AT27" s="4" t="s">
        <v>236</v>
      </c>
      <c r="AU27" s="6"/>
      <c r="AV27" s="31" t="s">
        <v>493</v>
      </c>
      <c r="AW27" s="6"/>
      <c r="AX27" s="6"/>
      <c r="AY27" s="16" t="s">
        <v>466</v>
      </c>
      <c r="AZ27" s="58"/>
    </row>
    <row r="28" spans="1:52" ht="37.5" x14ac:dyDescent="0.25">
      <c r="A28" s="55">
        <v>45337</v>
      </c>
      <c r="B28" s="2" t="s">
        <v>328</v>
      </c>
      <c r="C28" s="56" t="s">
        <v>63</v>
      </c>
      <c r="D28" s="56" t="s">
        <v>54</v>
      </c>
      <c r="E28" s="56" t="s">
        <v>64</v>
      </c>
      <c r="F28" s="56" t="s">
        <v>16</v>
      </c>
      <c r="G28" s="56">
        <v>1</v>
      </c>
      <c r="H28" s="56">
        <v>18</v>
      </c>
      <c r="I28" s="56">
        <v>40</v>
      </c>
      <c r="J28" s="56">
        <v>37</v>
      </c>
      <c r="K28" s="25">
        <f t="shared" si="1"/>
        <v>39.160800000000002</v>
      </c>
      <c r="L28" s="56" t="s">
        <v>18</v>
      </c>
      <c r="M28" s="56" t="s">
        <v>66</v>
      </c>
      <c r="N28" s="56"/>
      <c r="O28" s="48" t="s">
        <v>170</v>
      </c>
      <c r="P28" s="48" t="s">
        <v>262</v>
      </c>
      <c r="Q28" s="48" t="s">
        <v>262</v>
      </c>
      <c r="R28" s="48" t="s">
        <v>262</v>
      </c>
      <c r="S28" s="48" t="s">
        <v>262</v>
      </c>
      <c r="T28" s="48" t="s">
        <v>262</v>
      </c>
      <c r="U28" s="48" t="s">
        <v>65</v>
      </c>
      <c r="V28" s="57" t="s">
        <v>171</v>
      </c>
      <c r="W28" s="5" t="s">
        <v>230</v>
      </c>
      <c r="X28" s="5" t="s">
        <v>230</v>
      </c>
      <c r="Y28" s="3" t="s">
        <v>226</v>
      </c>
      <c r="Z28" s="3" t="s">
        <v>259</v>
      </c>
      <c r="AA28" s="3" t="s">
        <v>230</v>
      </c>
      <c r="AB28" s="28" t="s">
        <v>513</v>
      </c>
      <c r="AC28" s="3" t="s">
        <v>226</v>
      </c>
      <c r="AD28" s="3" t="s">
        <v>226</v>
      </c>
      <c r="AE28" s="3" t="s">
        <v>226</v>
      </c>
      <c r="AF28" s="3" t="s">
        <v>226</v>
      </c>
      <c r="AG28" s="3"/>
      <c r="AH28" s="3" t="s">
        <v>227</v>
      </c>
      <c r="AI28" s="3" t="s">
        <v>226</v>
      </c>
      <c r="AJ28" s="3" t="s">
        <v>226</v>
      </c>
      <c r="AK28" s="3" t="s">
        <v>226</v>
      </c>
      <c r="AL28" s="3" t="s">
        <v>230</v>
      </c>
      <c r="AM28" s="3"/>
      <c r="AN28" s="3" t="s">
        <v>226</v>
      </c>
      <c r="AO28" s="28" t="s">
        <v>259</v>
      </c>
      <c r="AP28" s="3"/>
      <c r="AQ28" s="3" t="s">
        <v>244</v>
      </c>
      <c r="AR28" s="4" t="s">
        <v>233</v>
      </c>
      <c r="AS28" s="4"/>
      <c r="AT28" s="4"/>
      <c r="AU28" s="6" t="s">
        <v>502</v>
      </c>
      <c r="AV28" s="31" t="s">
        <v>491</v>
      </c>
      <c r="AW28" s="6"/>
      <c r="AX28" s="6"/>
      <c r="AY28" s="16"/>
      <c r="AZ28" s="58"/>
    </row>
    <row r="29" spans="1:52" ht="37.5" x14ac:dyDescent="0.25">
      <c r="A29" s="55">
        <v>45337</v>
      </c>
      <c r="B29" s="2" t="s">
        <v>328</v>
      </c>
      <c r="C29" s="56" t="s">
        <v>67</v>
      </c>
      <c r="D29" s="56" t="s">
        <v>54</v>
      </c>
      <c r="E29" s="56" t="s">
        <v>64</v>
      </c>
      <c r="F29" s="56" t="s">
        <v>16</v>
      </c>
      <c r="G29" s="56">
        <v>1</v>
      </c>
      <c r="H29" s="56">
        <v>26</v>
      </c>
      <c r="I29" s="56">
        <v>50</v>
      </c>
      <c r="J29" s="56">
        <v>28</v>
      </c>
      <c r="K29" s="25">
        <f t="shared" si="1"/>
        <v>53.508000000000003</v>
      </c>
      <c r="L29" s="56" t="s">
        <v>18</v>
      </c>
      <c r="M29" s="56" t="s">
        <v>66</v>
      </c>
      <c r="N29" s="56"/>
      <c r="O29" s="48" t="s">
        <v>170</v>
      </c>
      <c r="P29" s="48" t="s">
        <v>262</v>
      </c>
      <c r="Q29" s="48" t="s">
        <v>262</v>
      </c>
      <c r="R29" s="48" t="s">
        <v>262</v>
      </c>
      <c r="S29" s="48" t="s">
        <v>262</v>
      </c>
      <c r="T29" s="48" t="s">
        <v>262</v>
      </c>
      <c r="U29" s="48" t="s">
        <v>172</v>
      </c>
      <c r="V29" s="57" t="s">
        <v>171</v>
      </c>
      <c r="W29" s="5" t="s">
        <v>230</v>
      </c>
      <c r="X29" s="5" t="s">
        <v>226</v>
      </c>
      <c r="Y29" s="3" t="s">
        <v>226</v>
      </c>
      <c r="Z29" s="3" t="s">
        <v>224</v>
      </c>
      <c r="AA29" s="3" t="s">
        <v>230</v>
      </c>
      <c r="AB29" s="28" t="s">
        <v>513</v>
      </c>
      <c r="AC29" s="3" t="s">
        <v>226</v>
      </c>
      <c r="AD29" s="3" t="s">
        <v>226</v>
      </c>
      <c r="AE29" s="3" t="s">
        <v>226</v>
      </c>
      <c r="AF29" s="3" t="s">
        <v>226</v>
      </c>
      <c r="AG29" s="3"/>
      <c r="AH29" s="3" t="s">
        <v>227</v>
      </c>
      <c r="AI29" s="3" t="s">
        <v>226</v>
      </c>
      <c r="AJ29" s="3" t="s">
        <v>226</v>
      </c>
      <c r="AK29" s="3" t="s">
        <v>230</v>
      </c>
      <c r="AL29" s="3" t="s">
        <v>230</v>
      </c>
      <c r="AM29" s="3"/>
      <c r="AN29" s="3" t="s">
        <v>226</v>
      </c>
      <c r="AO29" s="28" t="s">
        <v>259</v>
      </c>
      <c r="AP29" s="3"/>
      <c r="AQ29" s="3" t="s">
        <v>564</v>
      </c>
      <c r="AR29" s="4" t="s">
        <v>233</v>
      </c>
      <c r="AS29" s="4" t="s">
        <v>236</v>
      </c>
      <c r="AT29" s="4" t="s">
        <v>236</v>
      </c>
      <c r="AU29" s="6"/>
      <c r="AV29" s="31" t="s">
        <v>491</v>
      </c>
      <c r="AW29" s="6"/>
      <c r="AX29" s="6"/>
      <c r="AY29" s="16"/>
      <c r="AZ29" s="58"/>
    </row>
    <row r="30" spans="1:52" ht="37.5" x14ac:dyDescent="0.25">
      <c r="A30" s="55">
        <v>45337</v>
      </c>
      <c r="B30" s="2" t="s">
        <v>328</v>
      </c>
      <c r="C30" s="56" t="s">
        <v>68</v>
      </c>
      <c r="D30" s="56" t="s">
        <v>54</v>
      </c>
      <c r="E30" s="56" t="s">
        <v>69</v>
      </c>
      <c r="F30" s="56" t="s">
        <v>16</v>
      </c>
      <c r="G30" s="56">
        <v>1</v>
      </c>
      <c r="H30" s="56">
        <v>18</v>
      </c>
      <c r="I30" s="56">
        <v>30</v>
      </c>
      <c r="J30" s="56">
        <v>42</v>
      </c>
      <c r="K30" s="25">
        <f t="shared" si="1"/>
        <v>33.339599999999997</v>
      </c>
      <c r="L30" s="56" t="s">
        <v>18</v>
      </c>
      <c r="M30" s="56" t="s">
        <v>66</v>
      </c>
      <c r="N30" s="56"/>
      <c r="O30" s="48" t="s">
        <v>134</v>
      </c>
      <c r="P30" s="48" t="s">
        <v>262</v>
      </c>
      <c r="Q30" s="48" t="s">
        <v>262</v>
      </c>
      <c r="R30" s="48" t="s">
        <v>262</v>
      </c>
      <c r="S30" s="48" t="s">
        <v>262</v>
      </c>
      <c r="T30" s="48" t="s">
        <v>219</v>
      </c>
      <c r="U30" s="48" t="s">
        <v>173</v>
      </c>
      <c r="V30" s="57" t="s">
        <v>171</v>
      </c>
      <c r="W30" s="5" t="s">
        <v>230</v>
      </c>
      <c r="X30" s="5" t="s">
        <v>226</v>
      </c>
      <c r="Y30" s="3" t="s">
        <v>226</v>
      </c>
      <c r="Z30" s="3" t="s">
        <v>259</v>
      </c>
      <c r="AA30" s="3" t="s">
        <v>230</v>
      </c>
      <c r="AB30" s="28" t="s">
        <v>513</v>
      </c>
      <c r="AC30" s="3" t="s">
        <v>226</v>
      </c>
      <c r="AD30" s="3" t="s">
        <v>230</v>
      </c>
      <c r="AE30" s="3" t="s">
        <v>226</v>
      </c>
      <c r="AF30" s="3" t="s">
        <v>226</v>
      </c>
      <c r="AG30" s="3" t="s">
        <v>346</v>
      </c>
      <c r="AH30" s="3" t="s">
        <v>230</v>
      </c>
      <c r="AI30" s="3" t="s">
        <v>226</v>
      </c>
      <c r="AJ30" s="3" t="s">
        <v>226</v>
      </c>
      <c r="AK30" s="3" t="s">
        <v>230</v>
      </c>
      <c r="AL30" s="3" t="s">
        <v>230</v>
      </c>
      <c r="AM30" s="3"/>
      <c r="AN30" s="3" t="s">
        <v>226</v>
      </c>
      <c r="AO30" s="28" t="s">
        <v>259</v>
      </c>
      <c r="AP30" s="3"/>
      <c r="AQ30" s="3" t="s">
        <v>244</v>
      </c>
      <c r="AR30" s="4" t="s">
        <v>233</v>
      </c>
      <c r="AS30" s="4"/>
      <c r="AT30" s="4"/>
      <c r="AU30" s="6" t="s">
        <v>502</v>
      </c>
      <c r="AV30" s="31" t="s">
        <v>491</v>
      </c>
      <c r="AW30" s="6"/>
      <c r="AX30" s="6"/>
      <c r="AY30" s="16"/>
      <c r="AZ30" s="58"/>
    </row>
    <row r="31" spans="1:52" ht="39" customHeight="1" x14ac:dyDescent="0.25">
      <c r="A31" s="55">
        <v>45337</v>
      </c>
      <c r="B31" s="2" t="s">
        <v>328</v>
      </c>
      <c r="C31" s="56" t="s">
        <v>70</v>
      </c>
      <c r="D31" s="56" t="s">
        <v>54</v>
      </c>
      <c r="E31" s="56" t="s">
        <v>64</v>
      </c>
      <c r="F31" s="56" t="s">
        <v>16</v>
      </c>
      <c r="G31" s="56">
        <v>1</v>
      </c>
      <c r="H31" s="56">
        <v>41</v>
      </c>
      <c r="I31" s="56">
        <v>54</v>
      </c>
      <c r="J31" s="56">
        <v>31</v>
      </c>
      <c r="K31" s="25">
        <f t="shared" si="1"/>
        <v>100.89198</v>
      </c>
      <c r="L31" s="56" t="s">
        <v>18</v>
      </c>
      <c r="M31" s="56" t="s">
        <v>66</v>
      </c>
      <c r="N31" s="56"/>
      <c r="O31" s="48" t="s">
        <v>170</v>
      </c>
      <c r="P31" s="48" t="s">
        <v>262</v>
      </c>
      <c r="Q31" s="48" t="s">
        <v>262</v>
      </c>
      <c r="R31" s="48" t="s">
        <v>262</v>
      </c>
      <c r="S31" s="48" t="s">
        <v>548</v>
      </c>
      <c r="T31" s="48" t="s">
        <v>262</v>
      </c>
      <c r="U31" s="48" t="s">
        <v>174</v>
      </c>
      <c r="V31" s="57" t="s">
        <v>171</v>
      </c>
      <c r="W31" s="5" t="s">
        <v>230</v>
      </c>
      <c r="X31" s="5" t="s">
        <v>227</v>
      </c>
      <c r="Y31" s="3" t="s">
        <v>226</v>
      </c>
      <c r="Z31" s="3" t="s">
        <v>259</v>
      </c>
      <c r="AA31" s="3" t="s">
        <v>230</v>
      </c>
      <c r="AB31" s="28" t="s">
        <v>513</v>
      </c>
      <c r="AC31" s="3" t="s">
        <v>226</v>
      </c>
      <c r="AD31" s="3" t="s">
        <v>227</v>
      </c>
      <c r="AE31" s="3" t="s">
        <v>227</v>
      </c>
      <c r="AF31" s="3" t="s">
        <v>227</v>
      </c>
      <c r="AG31" s="3" t="s">
        <v>520</v>
      </c>
      <c r="AH31" s="3" t="s">
        <v>227</v>
      </c>
      <c r="AI31" s="3" t="s">
        <v>226</v>
      </c>
      <c r="AJ31" s="3" t="s">
        <v>226</v>
      </c>
      <c r="AK31" s="3" t="s">
        <v>226</v>
      </c>
      <c r="AL31" s="3" t="s">
        <v>227</v>
      </c>
      <c r="AM31" s="3"/>
      <c r="AN31" s="3" t="s">
        <v>226</v>
      </c>
      <c r="AO31" s="28" t="s">
        <v>259</v>
      </c>
      <c r="AP31" s="3"/>
      <c r="AQ31" s="3" t="s">
        <v>564</v>
      </c>
      <c r="AR31" s="4" t="s">
        <v>233</v>
      </c>
      <c r="AS31" s="4" t="s">
        <v>236</v>
      </c>
      <c r="AT31" s="4" t="s">
        <v>236</v>
      </c>
      <c r="AU31" s="6"/>
      <c r="AV31" s="31" t="s">
        <v>491</v>
      </c>
      <c r="AW31" s="6"/>
      <c r="AX31" s="6"/>
      <c r="AY31" s="16"/>
      <c r="AZ31" s="58"/>
    </row>
    <row r="32" spans="1:52" ht="37.5" x14ac:dyDescent="0.25">
      <c r="A32" s="55">
        <v>45337</v>
      </c>
      <c r="B32" s="2" t="s">
        <v>328</v>
      </c>
      <c r="C32" s="56" t="s">
        <v>71</v>
      </c>
      <c r="D32" s="56" t="s">
        <v>54</v>
      </c>
      <c r="E32" s="56" t="s">
        <v>64</v>
      </c>
      <c r="F32" s="56" t="s">
        <v>16</v>
      </c>
      <c r="G32" s="56">
        <v>1</v>
      </c>
      <c r="H32" s="56">
        <v>29</v>
      </c>
      <c r="I32" s="56">
        <v>37</v>
      </c>
      <c r="J32" s="56">
        <v>43</v>
      </c>
      <c r="K32" s="25">
        <f t="shared" si="1"/>
        <v>67.824330000000003</v>
      </c>
      <c r="L32" s="56" t="s">
        <v>18</v>
      </c>
      <c r="M32" s="56" t="s">
        <v>66</v>
      </c>
      <c r="N32" s="56"/>
      <c r="O32" s="48" t="s">
        <v>134</v>
      </c>
      <c r="P32" s="48" t="s">
        <v>546</v>
      </c>
      <c r="Q32" s="48" t="s">
        <v>262</v>
      </c>
      <c r="R32" s="48" t="s">
        <v>262</v>
      </c>
      <c r="S32" s="48" t="s">
        <v>444</v>
      </c>
      <c r="T32" s="48" t="s">
        <v>262</v>
      </c>
      <c r="U32" s="48"/>
      <c r="V32" s="57" t="s">
        <v>171</v>
      </c>
      <c r="W32" s="5" t="s">
        <v>230</v>
      </c>
      <c r="X32" s="5" t="s">
        <v>227</v>
      </c>
      <c r="Y32" s="3" t="s">
        <v>226</v>
      </c>
      <c r="Z32" s="3" t="s">
        <v>259</v>
      </c>
      <c r="AA32" s="3" t="s">
        <v>230</v>
      </c>
      <c r="AB32" s="28" t="s">
        <v>513</v>
      </c>
      <c r="AC32" s="3" t="s">
        <v>226</v>
      </c>
      <c r="AD32" s="3" t="s">
        <v>226</v>
      </c>
      <c r="AE32" s="3" t="s">
        <v>226</v>
      </c>
      <c r="AF32" s="3" t="s">
        <v>226</v>
      </c>
      <c r="AG32" s="3"/>
      <c r="AH32" s="3" t="s">
        <v>230</v>
      </c>
      <c r="AI32" s="3" t="s">
        <v>226</v>
      </c>
      <c r="AJ32" s="3" t="s">
        <v>226</v>
      </c>
      <c r="AK32" s="3" t="s">
        <v>230</v>
      </c>
      <c r="AL32" s="3" t="s">
        <v>230</v>
      </c>
      <c r="AM32" s="3"/>
      <c r="AN32" s="3" t="s">
        <v>226</v>
      </c>
      <c r="AO32" s="28" t="s">
        <v>259</v>
      </c>
      <c r="AP32" s="3"/>
      <c r="AQ32" s="3" t="s">
        <v>244</v>
      </c>
      <c r="AR32" s="4" t="s">
        <v>233</v>
      </c>
      <c r="AS32" s="4"/>
      <c r="AT32" s="4"/>
      <c r="AU32" s="6" t="s">
        <v>504</v>
      </c>
      <c r="AV32" s="31" t="s">
        <v>491</v>
      </c>
      <c r="AW32" s="6"/>
      <c r="AX32" s="6"/>
      <c r="AY32" s="16"/>
      <c r="AZ32" s="58"/>
    </row>
    <row r="33" spans="1:52" ht="37.5" x14ac:dyDescent="0.25">
      <c r="A33" s="55">
        <v>45337</v>
      </c>
      <c r="B33" s="2" t="s">
        <v>328</v>
      </c>
      <c r="C33" s="56" t="s">
        <v>72</v>
      </c>
      <c r="D33" s="56" t="s">
        <v>54</v>
      </c>
      <c r="E33" s="56" t="s">
        <v>73</v>
      </c>
      <c r="F33" s="56" t="s">
        <v>16</v>
      </c>
      <c r="G33" s="56">
        <v>1</v>
      </c>
      <c r="H33" s="56">
        <v>27</v>
      </c>
      <c r="I33" s="56">
        <v>78</v>
      </c>
      <c r="J33" s="56">
        <v>51</v>
      </c>
      <c r="K33" s="25">
        <f t="shared" si="1"/>
        <v>157.88682</v>
      </c>
      <c r="L33" s="56" t="s">
        <v>18</v>
      </c>
      <c r="M33" s="56" t="s">
        <v>66</v>
      </c>
      <c r="N33" s="56"/>
      <c r="O33" s="48" t="s">
        <v>134</v>
      </c>
      <c r="P33" s="48" t="s">
        <v>175</v>
      </c>
      <c r="Q33" s="48" t="s">
        <v>262</v>
      </c>
      <c r="R33" s="48" t="s">
        <v>262</v>
      </c>
      <c r="S33" s="48" t="s">
        <v>549</v>
      </c>
      <c r="T33" s="48" t="s">
        <v>550</v>
      </c>
      <c r="U33" s="48" t="s">
        <v>175</v>
      </c>
      <c r="V33" s="57" t="s">
        <v>176</v>
      </c>
      <c r="W33" s="5" t="s">
        <v>230</v>
      </c>
      <c r="X33" s="5" t="s">
        <v>226</v>
      </c>
      <c r="Y33" s="3" t="s">
        <v>226</v>
      </c>
      <c r="Z33" s="3" t="s">
        <v>259</v>
      </c>
      <c r="AA33" s="3" t="s">
        <v>230</v>
      </c>
      <c r="AB33" s="28" t="s">
        <v>513</v>
      </c>
      <c r="AC33" s="3" t="s">
        <v>226</v>
      </c>
      <c r="AD33" s="3" t="s">
        <v>226</v>
      </c>
      <c r="AE33" s="3" t="s">
        <v>226</v>
      </c>
      <c r="AF33" s="3" t="s">
        <v>226</v>
      </c>
      <c r="AG33" s="3"/>
      <c r="AH33" s="3" t="s">
        <v>227</v>
      </c>
      <c r="AI33" s="3" t="s">
        <v>226</v>
      </c>
      <c r="AJ33" s="3" t="s">
        <v>226</v>
      </c>
      <c r="AK33" s="3" t="s">
        <v>227</v>
      </c>
      <c r="AL33" s="3" t="s">
        <v>230</v>
      </c>
      <c r="AM33" s="3"/>
      <c r="AN33" s="3" t="s">
        <v>226</v>
      </c>
      <c r="AO33" s="28" t="s">
        <v>259</v>
      </c>
      <c r="AP33" s="3"/>
      <c r="AQ33" s="3" t="s">
        <v>244</v>
      </c>
      <c r="AR33" s="4" t="s">
        <v>232</v>
      </c>
      <c r="AS33" s="4"/>
      <c r="AT33" s="4"/>
      <c r="AU33" s="6" t="s">
        <v>504</v>
      </c>
      <c r="AV33" s="31" t="s">
        <v>491</v>
      </c>
      <c r="AW33" s="6"/>
      <c r="AX33" s="6"/>
      <c r="AY33" s="16"/>
      <c r="AZ33" s="58"/>
    </row>
    <row r="34" spans="1:52" ht="37.5" x14ac:dyDescent="0.25">
      <c r="A34" s="55">
        <v>45337</v>
      </c>
      <c r="B34" s="2" t="s">
        <v>328</v>
      </c>
      <c r="C34" s="56" t="s">
        <v>74</v>
      </c>
      <c r="D34" s="56" t="s">
        <v>54</v>
      </c>
      <c r="E34" s="56" t="s">
        <v>75</v>
      </c>
      <c r="F34" s="56" t="s">
        <v>16</v>
      </c>
      <c r="G34" s="56">
        <v>1</v>
      </c>
      <c r="H34" s="56">
        <v>26</v>
      </c>
      <c r="I34" s="56">
        <v>83</v>
      </c>
      <c r="J34" s="56">
        <v>67</v>
      </c>
      <c r="K34" s="25">
        <f t="shared" ref="K34:K42" si="2">(((H34*I34*J34))/1000000)*1470</f>
        <v>212.54141999999999</v>
      </c>
      <c r="L34" s="56" t="s">
        <v>18</v>
      </c>
      <c r="M34" s="56" t="s">
        <v>66</v>
      </c>
      <c r="N34" s="56" t="s">
        <v>179</v>
      </c>
      <c r="O34" s="48" t="s">
        <v>134</v>
      </c>
      <c r="P34" s="48" t="s">
        <v>262</v>
      </c>
      <c r="Q34" s="48" t="s">
        <v>262</v>
      </c>
      <c r="R34" s="48" t="s">
        <v>445</v>
      </c>
      <c r="S34" s="48" t="s">
        <v>177</v>
      </c>
      <c r="T34" s="48" t="s">
        <v>262</v>
      </c>
      <c r="U34" s="48"/>
      <c r="V34" s="57" t="s">
        <v>178</v>
      </c>
      <c r="W34" s="5" t="s">
        <v>230</v>
      </c>
      <c r="X34" s="5" t="s">
        <v>226</v>
      </c>
      <c r="Y34" s="3" t="s">
        <v>226</v>
      </c>
      <c r="Z34" s="3" t="s">
        <v>259</v>
      </c>
      <c r="AA34" s="3" t="s">
        <v>230</v>
      </c>
      <c r="AB34" s="28" t="s">
        <v>513</v>
      </c>
      <c r="AC34" s="3" t="s">
        <v>226</v>
      </c>
      <c r="AD34" s="3" t="s">
        <v>226</v>
      </c>
      <c r="AE34" s="3" t="s">
        <v>227</v>
      </c>
      <c r="AF34" s="3" t="s">
        <v>226</v>
      </c>
      <c r="AG34" s="3"/>
      <c r="AH34" s="3" t="s">
        <v>227</v>
      </c>
      <c r="AI34" s="3" t="s">
        <v>226</v>
      </c>
      <c r="AJ34" s="3" t="s">
        <v>226</v>
      </c>
      <c r="AK34" s="3" t="s">
        <v>227</v>
      </c>
      <c r="AL34" s="3" t="s">
        <v>230</v>
      </c>
      <c r="AM34" s="3"/>
      <c r="AN34" s="3" t="s">
        <v>226</v>
      </c>
      <c r="AO34" s="28" t="s">
        <v>259</v>
      </c>
      <c r="AP34" s="3"/>
      <c r="AQ34" s="3" t="s">
        <v>244</v>
      </c>
      <c r="AR34" s="4" t="s">
        <v>232</v>
      </c>
      <c r="AS34" s="4"/>
      <c r="AT34" s="4"/>
      <c r="AU34" s="6" t="s">
        <v>503</v>
      </c>
      <c r="AV34" s="31" t="s">
        <v>491</v>
      </c>
      <c r="AW34" s="6"/>
      <c r="AX34" s="6"/>
      <c r="AY34" s="16"/>
      <c r="AZ34" s="58"/>
    </row>
    <row r="35" spans="1:52" ht="37.5" x14ac:dyDescent="0.25">
      <c r="A35" s="55">
        <v>45338</v>
      </c>
      <c r="B35" s="2" t="s">
        <v>328</v>
      </c>
      <c r="C35" s="56" t="s">
        <v>76</v>
      </c>
      <c r="D35" s="56" t="s">
        <v>54</v>
      </c>
      <c r="E35" s="56" t="s">
        <v>77</v>
      </c>
      <c r="F35" s="56" t="s">
        <v>16</v>
      </c>
      <c r="G35" s="56">
        <v>1</v>
      </c>
      <c r="H35" s="56">
        <v>22</v>
      </c>
      <c r="I35" s="56">
        <v>55</v>
      </c>
      <c r="J35" s="56">
        <v>33</v>
      </c>
      <c r="K35" s="25">
        <f t="shared" si="2"/>
        <v>58.697099999999999</v>
      </c>
      <c r="L35" s="56" t="s">
        <v>18</v>
      </c>
      <c r="M35" s="56" t="s">
        <v>66</v>
      </c>
      <c r="N35" s="56"/>
      <c r="O35" s="48" t="s">
        <v>134</v>
      </c>
      <c r="P35" s="48" t="s">
        <v>262</v>
      </c>
      <c r="Q35" s="48" t="s">
        <v>262</v>
      </c>
      <c r="R35" s="48" t="s">
        <v>262</v>
      </c>
      <c r="S35" s="48" t="s">
        <v>378</v>
      </c>
      <c r="T35" s="48" t="s">
        <v>551</v>
      </c>
      <c r="U35" s="48"/>
      <c r="V35" s="57" t="s">
        <v>78</v>
      </c>
      <c r="W35" s="5" t="s">
        <v>230</v>
      </c>
      <c r="X35" s="5" t="s">
        <v>227</v>
      </c>
      <c r="Y35" s="3" t="s">
        <v>226</v>
      </c>
      <c r="Z35" s="3" t="s">
        <v>259</v>
      </c>
      <c r="AA35" s="3" t="s">
        <v>230</v>
      </c>
      <c r="AB35" s="28" t="s">
        <v>513</v>
      </c>
      <c r="AC35" s="3" t="s">
        <v>226</v>
      </c>
      <c r="AD35" s="3" t="s">
        <v>230</v>
      </c>
      <c r="AE35" s="3" t="s">
        <v>227</v>
      </c>
      <c r="AF35" s="3" t="s">
        <v>226</v>
      </c>
      <c r="AG35" s="3" t="s">
        <v>346</v>
      </c>
      <c r="AH35" s="3" t="s">
        <v>227</v>
      </c>
      <c r="AI35" s="3" t="s">
        <v>226</v>
      </c>
      <c r="AJ35" s="3" t="s">
        <v>226</v>
      </c>
      <c r="AK35" s="3" t="s">
        <v>227</v>
      </c>
      <c r="AL35" s="3" t="s">
        <v>230</v>
      </c>
      <c r="AM35" s="3"/>
      <c r="AN35" s="3" t="s">
        <v>226</v>
      </c>
      <c r="AO35" s="28" t="s">
        <v>259</v>
      </c>
      <c r="AP35" s="3"/>
      <c r="AQ35" s="3" t="s">
        <v>244</v>
      </c>
      <c r="AR35" s="4"/>
      <c r="AS35" s="4"/>
      <c r="AT35" s="4"/>
      <c r="AU35" s="6" t="s">
        <v>489</v>
      </c>
      <c r="AV35" s="31" t="s">
        <v>491</v>
      </c>
      <c r="AW35" s="6"/>
      <c r="AX35" s="6"/>
      <c r="AY35" s="16" t="s">
        <v>379</v>
      </c>
      <c r="AZ35" s="58"/>
    </row>
    <row r="36" spans="1:52" s="54" customFormat="1" ht="56.25" x14ac:dyDescent="0.25">
      <c r="A36" s="44">
        <v>45334</v>
      </c>
      <c r="B36" s="45" t="s">
        <v>328</v>
      </c>
      <c r="C36" s="46" t="s">
        <v>85</v>
      </c>
      <c r="D36" s="46" t="s">
        <v>54</v>
      </c>
      <c r="E36" s="46" t="s">
        <v>81</v>
      </c>
      <c r="F36" s="46" t="s">
        <v>16</v>
      </c>
      <c r="G36" s="46">
        <v>1</v>
      </c>
      <c r="H36" s="46">
        <v>42</v>
      </c>
      <c r="I36" s="46">
        <v>26</v>
      </c>
      <c r="J36" s="46">
        <v>20</v>
      </c>
      <c r="K36" s="25">
        <f t="shared" si="2"/>
        <v>32.104799999999997</v>
      </c>
      <c r="L36" s="46" t="s">
        <v>18</v>
      </c>
      <c r="M36" s="46" t="s">
        <v>62</v>
      </c>
      <c r="N36" s="46"/>
      <c r="O36" s="47" t="s">
        <v>134</v>
      </c>
      <c r="P36" s="47" t="s">
        <v>446</v>
      </c>
      <c r="Q36" s="48" t="s">
        <v>262</v>
      </c>
      <c r="R36" s="48" t="s">
        <v>262</v>
      </c>
      <c r="S36" s="47" t="s">
        <v>333</v>
      </c>
      <c r="T36" s="48" t="s">
        <v>262</v>
      </c>
      <c r="U36" s="47"/>
      <c r="V36" s="20" t="s">
        <v>86</v>
      </c>
      <c r="W36" s="49" t="s">
        <v>230</v>
      </c>
      <c r="X36" s="49" t="s">
        <v>230</v>
      </c>
      <c r="Y36" s="28" t="s">
        <v>226</v>
      </c>
      <c r="Z36" s="3" t="s">
        <v>259</v>
      </c>
      <c r="AA36" s="28" t="s">
        <v>227</v>
      </c>
      <c r="AB36" s="28" t="s">
        <v>311</v>
      </c>
      <c r="AC36" s="28" t="s">
        <v>226</v>
      </c>
      <c r="AD36" s="28" t="s">
        <v>226</v>
      </c>
      <c r="AE36" s="28" t="s">
        <v>227</v>
      </c>
      <c r="AF36" s="28" t="s">
        <v>227</v>
      </c>
      <c r="AG36" s="28" t="s">
        <v>334</v>
      </c>
      <c r="AH36" s="28" t="s">
        <v>227</v>
      </c>
      <c r="AI36" s="28" t="s">
        <v>226</v>
      </c>
      <c r="AJ36" s="28" t="s">
        <v>226</v>
      </c>
      <c r="AK36" s="28" t="s">
        <v>226</v>
      </c>
      <c r="AL36" s="28" t="s">
        <v>230</v>
      </c>
      <c r="AM36" s="28" t="s">
        <v>335</v>
      </c>
      <c r="AN36" s="28" t="s">
        <v>226</v>
      </c>
      <c r="AO36" s="28" t="s">
        <v>259</v>
      </c>
      <c r="AP36" s="28"/>
      <c r="AQ36" s="3" t="s">
        <v>565</v>
      </c>
      <c r="AR36" s="50" t="s">
        <v>233</v>
      </c>
      <c r="AS36" s="50" t="s">
        <v>236</v>
      </c>
      <c r="AT36" s="50" t="s">
        <v>236</v>
      </c>
      <c r="AU36" s="51"/>
      <c r="AV36" s="31" t="s">
        <v>492</v>
      </c>
      <c r="AW36" s="51"/>
      <c r="AX36" s="51"/>
      <c r="AY36" s="52"/>
      <c r="AZ36" s="53"/>
    </row>
    <row r="37" spans="1:52" s="54" customFormat="1" ht="66.599999999999994" customHeight="1" x14ac:dyDescent="0.25">
      <c r="A37" s="44">
        <v>45335</v>
      </c>
      <c r="B37" s="45" t="s">
        <v>328</v>
      </c>
      <c r="C37" s="46" t="s">
        <v>88</v>
      </c>
      <c r="D37" s="46" t="s">
        <v>54</v>
      </c>
      <c r="E37" s="46" t="s">
        <v>203</v>
      </c>
      <c r="F37" s="46" t="s">
        <v>143</v>
      </c>
      <c r="G37" s="46">
        <v>1</v>
      </c>
      <c r="H37" s="46">
        <v>20</v>
      </c>
      <c r="I37" s="46">
        <v>20</v>
      </c>
      <c r="J37" s="46">
        <v>36</v>
      </c>
      <c r="K37" s="25">
        <f t="shared" si="2"/>
        <v>21.167999999999999</v>
      </c>
      <c r="L37" s="46" t="s">
        <v>18</v>
      </c>
      <c r="M37" s="46" t="s">
        <v>87</v>
      </c>
      <c r="N37" s="80" t="s">
        <v>140</v>
      </c>
      <c r="O37" s="47" t="s">
        <v>134</v>
      </c>
      <c r="P37" s="47" t="s">
        <v>448</v>
      </c>
      <c r="Q37" s="47" t="s">
        <v>336</v>
      </c>
      <c r="R37" s="48" t="s">
        <v>262</v>
      </c>
      <c r="S37" s="47" t="s">
        <v>337</v>
      </c>
      <c r="T37" s="47" t="s">
        <v>338</v>
      </c>
      <c r="U37" s="61" t="s">
        <v>447</v>
      </c>
      <c r="V37" s="20" t="s">
        <v>89</v>
      </c>
      <c r="W37" s="49" t="s">
        <v>230</v>
      </c>
      <c r="X37" s="49" t="s">
        <v>230</v>
      </c>
      <c r="Y37" s="28" t="s">
        <v>226</v>
      </c>
      <c r="Z37" s="3" t="s">
        <v>259</v>
      </c>
      <c r="AA37" s="28" t="s">
        <v>226</v>
      </c>
      <c r="AB37" s="28" t="s">
        <v>311</v>
      </c>
      <c r="AC37" s="28" t="s">
        <v>226</v>
      </c>
      <c r="AD37" s="28" t="s">
        <v>227</v>
      </c>
      <c r="AE37" s="28" t="s">
        <v>227</v>
      </c>
      <c r="AF37" s="28" t="s">
        <v>226</v>
      </c>
      <c r="AG37" s="28" t="s">
        <v>339</v>
      </c>
      <c r="AH37" s="28" t="s">
        <v>226</v>
      </c>
      <c r="AI37" s="28" t="s">
        <v>226</v>
      </c>
      <c r="AJ37" s="28" t="s">
        <v>226</v>
      </c>
      <c r="AK37" s="28" t="s">
        <v>226</v>
      </c>
      <c r="AL37" s="28" t="s">
        <v>227</v>
      </c>
      <c r="AM37" s="28"/>
      <c r="AN37" s="28" t="s">
        <v>226</v>
      </c>
      <c r="AO37" s="28" t="s">
        <v>259</v>
      </c>
      <c r="AP37" s="28"/>
      <c r="AQ37" s="3" t="s">
        <v>245</v>
      </c>
      <c r="AR37" s="50" t="s">
        <v>233</v>
      </c>
      <c r="AS37" s="50" t="s">
        <v>236</v>
      </c>
      <c r="AT37" s="50" t="s">
        <v>233</v>
      </c>
      <c r="AU37" s="51"/>
      <c r="AV37" s="31" t="s">
        <v>492</v>
      </c>
      <c r="AW37" s="51"/>
      <c r="AX37" s="51" t="s">
        <v>340</v>
      </c>
      <c r="AY37" s="52"/>
      <c r="AZ37" s="53"/>
    </row>
    <row r="38" spans="1:52" s="54" customFormat="1" ht="45.75" customHeight="1" x14ac:dyDescent="0.25">
      <c r="A38" s="44">
        <v>45335</v>
      </c>
      <c r="B38" s="45" t="s">
        <v>328</v>
      </c>
      <c r="C38" s="46" t="s">
        <v>90</v>
      </c>
      <c r="D38" s="46" t="s">
        <v>54</v>
      </c>
      <c r="E38" s="46" t="s">
        <v>203</v>
      </c>
      <c r="F38" s="46" t="s">
        <v>16</v>
      </c>
      <c r="G38" s="46">
        <v>1</v>
      </c>
      <c r="H38" s="46">
        <v>13</v>
      </c>
      <c r="I38" s="46">
        <v>49</v>
      </c>
      <c r="J38" s="46">
        <v>24</v>
      </c>
      <c r="K38" s="25">
        <f t="shared" si="2"/>
        <v>22.47336</v>
      </c>
      <c r="L38" s="46" t="s">
        <v>18</v>
      </c>
      <c r="M38" s="46" t="s">
        <v>87</v>
      </c>
      <c r="N38" s="80"/>
      <c r="O38" s="47" t="s">
        <v>134</v>
      </c>
      <c r="P38" s="47" t="s">
        <v>421</v>
      </c>
      <c r="Q38" s="48" t="s">
        <v>262</v>
      </c>
      <c r="R38" s="48" t="s">
        <v>262</v>
      </c>
      <c r="S38" s="48" t="s">
        <v>262</v>
      </c>
      <c r="T38" s="47" t="s">
        <v>341</v>
      </c>
      <c r="U38" s="62"/>
      <c r="V38" s="20" t="s">
        <v>183</v>
      </c>
      <c r="W38" s="49" t="s">
        <v>230</v>
      </c>
      <c r="X38" s="49" t="s">
        <v>227</v>
      </c>
      <c r="Y38" s="28" t="s">
        <v>226</v>
      </c>
      <c r="Z38" s="3" t="s">
        <v>259</v>
      </c>
      <c r="AA38" s="28" t="s">
        <v>226</v>
      </c>
      <c r="AB38" s="28" t="s">
        <v>311</v>
      </c>
      <c r="AC38" s="28" t="s">
        <v>226</v>
      </c>
      <c r="AD38" s="28" t="s">
        <v>227</v>
      </c>
      <c r="AE38" s="28" t="s">
        <v>227</v>
      </c>
      <c r="AF38" s="28" t="s">
        <v>226</v>
      </c>
      <c r="AG38" s="28" t="s">
        <v>342</v>
      </c>
      <c r="AH38" s="28" t="s">
        <v>227</v>
      </c>
      <c r="AI38" s="28" t="s">
        <v>226</v>
      </c>
      <c r="AJ38" s="28" t="s">
        <v>226</v>
      </c>
      <c r="AK38" s="28" t="s">
        <v>226</v>
      </c>
      <c r="AL38" s="28" t="s">
        <v>226</v>
      </c>
      <c r="AM38" s="28" t="s">
        <v>343</v>
      </c>
      <c r="AN38" s="28" t="s">
        <v>226</v>
      </c>
      <c r="AO38" s="28" t="s">
        <v>344</v>
      </c>
      <c r="AP38" s="28"/>
      <c r="AQ38" s="3" t="s">
        <v>245</v>
      </c>
      <c r="AR38" s="50" t="s">
        <v>233</v>
      </c>
      <c r="AS38" s="50"/>
      <c r="AT38" s="50" t="s">
        <v>233</v>
      </c>
      <c r="AU38" s="51"/>
      <c r="AV38" s="31" t="s">
        <v>492</v>
      </c>
      <c r="AW38" s="51"/>
      <c r="AX38" s="51" t="s">
        <v>345</v>
      </c>
      <c r="AY38" s="52"/>
      <c r="AZ38" s="53"/>
    </row>
    <row r="39" spans="1:52" s="54" customFormat="1" ht="40.5" customHeight="1" x14ac:dyDescent="0.25">
      <c r="A39" s="44">
        <v>45335</v>
      </c>
      <c r="B39" s="45" t="s">
        <v>328</v>
      </c>
      <c r="C39" s="46" t="s">
        <v>91</v>
      </c>
      <c r="D39" s="46" t="s">
        <v>54</v>
      </c>
      <c r="E39" s="46" t="s">
        <v>80</v>
      </c>
      <c r="F39" s="46" t="s">
        <v>180</v>
      </c>
      <c r="G39" s="46">
        <v>1</v>
      </c>
      <c r="H39" s="46">
        <v>17</v>
      </c>
      <c r="I39" s="46">
        <v>31</v>
      </c>
      <c r="J39" s="46">
        <v>27</v>
      </c>
      <c r="K39" s="25">
        <f t="shared" si="2"/>
        <v>20.916630000000001</v>
      </c>
      <c r="L39" s="46" t="s">
        <v>18</v>
      </c>
      <c r="M39" s="46" t="s">
        <v>87</v>
      </c>
      <c r="N39" s="46" t="s">
        <v>79</v>
      </c>
      <c r="O39" s="47" t="s">
        <v>134</v>
      </c>
      <c r="P39" s="47" t="s">
        <v>347</v>
      </c>
      <c r="Q39" s="48" t="s">
        <v>262</v>
      </c>
      <c r="R39" s="48" t="s">
        <v>262</v>
      </c>
      <c r="S39" s="47" t="s">
        <v>348</v>
      </c>
      <c r="T39" s="47" t="s">
        <v>349</v>
      </c>
      <c r="U39" s="47"/>
      <c r="V39" s="20" t="s">
        <v>181</v>
      </c>
      <c r="W39" s="49" t="s">
        <v>227</v>
      </c>
      <c r="X39" s="49" t="s">
        <v>226</v>
      </c>
      <c r="Y39" s="28" t="s">
        <v>226</v>
      </c>
      <c r="Z39" s="3" t="s">
        <v>259</v>
      </c>
      <c r="AA39" s="28" t="s">
        <v>226</v>
      </c>
      <c r="AB39" s="28" t="s">
        <v>311</v>
      </c>
      <c r="AC39" s="28" t="s">
        <v>226</v>
      </c>
      <c r="AD39" s="28" t="s">
        <v>227</v>
      </c>
      <c r="AE39" s="28" t="s">
        <v>227</v>
      </c>
      <c r="AF39" s="28" t="s">
        <v>226</v>
      </c>
      <c r="AG39" s="28" t="s">
        <v>350</v>
      </c>
      <c r="AH39" s="28" t="s">
        <v>227</v>
      </c>
      <c r="AI39" s="28" t="s">
        <v>226</v>
      </c>
      <c r="AJ39" s="28" t="s">
        <v>226</v>
      </c>
      <c r="AK39" s="28" t="s">
        <v>226</v>
      </c>
      <c r="AL39" s="28" t="s">
        <v>226</v>
      </c>
      <c r="AM39" s="28"/>
      <c r="AN39" s="28" t="s">
        <v>226</v>
      </c>
      <c r="AO39" s="28" t="s">
        <v>259</v>
      </c>
      <c r="AP39" s="28"/>
      <c r="AQ39" s="3" t="s">
        <v>243</v>
      </c>
      <c r="AR39" s="50" t="s">
        <v>233</v>
      </c>
      <c r="AS39" s="50" t="s">
        <v>236</v>
      </c>
      <c r="AT39" s="50" t="s">
        <v>236</v>
      </c>
      <c r="AU39" s="51"/>
      <c r="AV39" s="31" t="s">
        <v>492</v>
      </c>
      <c r="AW39" s="51"/>
      <c r="AX39" s="51"/>
      <c r="AY39" s="52"/>
      <c r="AZ39" s="53"/>
    </row>
    <row r="40" spans="1:52" s="54" customFormat="1" ht="56.25" x14ac:dyDescent="0.25">
      <c r="A40" s="44">
        <v>45334</v>
      </c>
      <c r="B40" s="45" t="s">
        <v>317</v>
      </c>
      <c r="C40" s="46" t="s">
        <v>92</v>
      </c>
      <c r="D40" s="46" t="s">
        <v>54</v>
      </c>
      <c r="E40" s="46" t="s">
        <v>185</v>
      </c>
      <c r="F40" s="46" t="s">
        <v>184</v>
      </c>
      <c r="G40" s="46">
        <v>1</v>
      </c>
      <c r="H40" s="46">
        <v>33</v>
      </c>
      <c r="I40" s="46">
        <v>32.5</v>
      </c>
      <c r="J40" s="46">
        <v>6.5</v>
      </c>
      <c r="K40" s="25">
        <f t="shared" si="2"/>
        <v>10.247737499999999</v>
      </c>
      <c r="L40" s="46" t="s">
        <v>18</v>
      </c>
      <c r="M40" s="46" t="s">
        <v>62</v>
      </c>
      <c r="N40" s="46"/>
      <c r="O40" s="47" t="s">
        <v>166</v>
      </c>
      <c r="P40" s="48" t="s">
        <v>262</v>
      </c>
      <c r="Q40" s="48" t="s">
        <v>262</v>
      </c>
      <c r="R40" s="48" t="s">
        <v>262</v>
      </c>
      <c r="S40" s="48" t="s">
        <v>262</v>
      </c>
      <c r="T40" s="47" t="s">
        <v>351</v>
      </c>
      <c r="U40" s="47"/>
      <c r="V40" s="20" t="s">
        <v>93</v>
      </c>
      <c r="W40" s="49" t="s">
        <v>230</v>
      </c>
      <c r="X40" s="49" t="s">
        <v>227</v>
      </c>
      <c r="Y40" s="28" t="s">
        <v>226</v>
      </c>
      <c r="Z40" s="3" t="s">
        <v>259</v>
      </c>
      <c r="AA40" s="28" t="s">
        <v>226</v>
      </c>
      <c r="AB40" s="28" t="s">
        <v>311</v>
      </c>
      <c r="AC40" s="28" t="s">
        <v>230</v>
      </c>
      <c r="AD40" s="28" t="s">
        <v>227</v>
      </c>
      <c r="AE40" s="28" t="s">
        <v>226</v>
      </c>
      <c r="AF40" s="28" t="s">
        <v>226</v>
      </c>
      <c r="AG40" s="28" t="s">
        <v>521</v>
      </c>
      <c r="AH40" s="28" t="s">
        <v>226</v>
      </c>
      <c r="AI40" s="28" t="s">
        <v>226</v>
      </c>
      <c r="AJ40" s="28" t="s">
        <v>226</v>
      </c>
      <c r="AK40" s="28" t="s">
        <v>226</v>
      </c>
      <c r="AL40" s="28" t="s">
        <v>230</v>
      </c>
      <c r="AM40" s="28"/>
      <c r="AN40" s="28" t="s">
        <v>226</v>
      </c>
      <c r="AO40" s="28" t="s">
        <v>259</v>
      </c>
      <c r="AP40" s="28"/>
      <c r="AQ40" s="3" t="s">
        <v>245</v>
      </c>
      <c r="AR40" s="50" t="s">
        <v>233</v>
      </c>
      <c r="AS40" s="50"/>
      <c r="AT40" s="50" t="s">
        <v>233</v>
      </c>
      <c r="AU40" s="51"/>
      <c r="AV40" s="31" t="s">
        <v>492</v>
      </c>
      <c r="AW40" s="51"/>
      <c r="AX40" s="51" t="s">
        <v>484</v>
      </c>
      <c r="AY40" s="52"/>
      <c r="AZ40" s="53"/>
    </row>
    <row r="41" spans="1:52" ht="63" x14ac:dyDescent="0.25">
      <c r="A41" s="55">
        <v>45337</v>
      </c>
      <c r="B41" s="2" t="s">
        <v>289</v>
      </c>
      <c r="C41" s="56" t="s">
        <v>96</v>
      </c>
      <c r="D41" s="56" t="s">
        <v>54</v>
      </c>
      <c r="E41" s="56" t="s">
        <v>60</v>
      </c>
      <c r="F41" s="46" t="s">
        <v>16</v>
      </c>
      <c r="G41" s="56">
        <v>1</v>
      </c>
      <c r="H41" s="56">
        <v>111</v>
      </c>
      <c r="I41" s="56">
        <v>65</v>
      </c>
      <c r="J41" s="56">
        <v>40</v>
      </c>
      <c r="K41" s="25">
        <f t="shared" si="2"/>
        <v>424.24200000000002</v>
      </c>
      <c r="L41" s="56" t="s">
        <v>18</v>
      </c>
      <c r="M41" s="56" t="s">
        <v>19</v>
      </c>
      <c r="N41" s="56"/>
      <c r="O41" s="48" t="s">
        <v>134</v>
      </c>
      <c r="P41" s="48" t="s">
        <v>262</v>
      </c>
      <c r="Q41" s="48" t="s">
        <v>449</v>
      </c>
      <c r="R41" s="48" t="s">
        <v>262</v>
      </c>
      <c r="S41" s="48" t="s">
        <v>412</v>
      </c>
      <c r="T41" s="48" t="s">
        <v>262</v>
      </c>
      <c r="U41" s="48" t="s">
        <v>413</v>
      </c>
      <c r="V41" s="57" t="s">
        <v>186</v>
      </c>
      <c r="W41" s="5" t="s">
        <v>230</v>
      </c>
      <c r="X41" s="5" t="s">
        <v>230</v>
      </c>
      <c r="Y41" s="3" t="s">
        <v>230</v>
      </c>
      <c r="Z41" s="3" t="s">
        <v>223</v>
      </c>
      <c r="AA41" s="3" t="s">
        <v>230</v>
      </c>
      <c r="AB41" s="3" t="s">
        <v>514</v>
      </c>
      <c r="AC41" s="3" t="s">
        <v>230</v>
      </c>
      <c r="AD41" s="28" t="s">
        <v>226</v>
      </c>
      <c r="AE41" s="3" t="s">
        <v>227</v>
      </c>
      <c r="AF41" s="3" t="s">
        <v>226</v>
      </c>
      <c r="AG41" s="3" t="s">
        <v>478</v>
      </c>
      <c r="AH41" s="3" t="s">
        <v>227</v>
      </c>
      <c r="AI41" s="3" t="s">
        <v>230</v>
      </c>
      <c r="AJ41" s="3" t="s">
        <v>226</v>
      </c>
      <c r="AK41" s="3" t="s">
        <v>230</v>
      </c>
      <c r="AL41" s="3" t="s">
        <v>230</v>
      </c>
      <c r="AM41" s="3" t="s">
        <v>290</v>
      </c>
      <c r="AN41" s="3" t="s">
        <v>226</v>
      </c>
      <c r="AO41" s="28" t="s">
        <v>259</v>
      </c>
      <c r="AP41" s="3"/>
      <c r="AQ41" s="3" t="s">
        <v>490</v>
      </c>
      <c r="AR41" s="4" t="s">
        <v>234</v>
      </c>
      <c r="AS41" s="4" t="s">
        <v>232</v>
      </c>
      <c r="AT41" s="50" t="s">
        <v>232</v>
      </c>
      <c r="AU41" s="6"/>
      <c r="AV41" s="31" t="s">
        <v>494</v>
      </c>
      <c r="AW41" s="51" t="s">
        <v>495</v>
      </c>
      <c r="AX41" s="6"/>
      <c r="AY41" s="16"/>
      <c r="AZ41" s="58"/>
    </row>
    <row r="42" spans="1:52" ht="47.25" x14ac:dyDescent="0.25">
      <c r="A42" s="60">
        <v>45336</v>
      </c>
      <c r="B42" s="2" t="s">
        <v>481</v>
      </c>
      <c r="C42" s="56" t="s">
        <v>97</v>
      </c>
      <c r="D42" s="56" t="s">
        <v>54</v>
      </c>
      <c r="E42" s="56" t="s">
        <v>188</v>
      </c>
      <c r="F42" s="56" t="s">
        <v>16</v>
      </c>
      <c r="G42" s="56">
        <v>1</v>
      </c>
      <c r="H42" s="56">
        <v>49</v>
      </c>
      <c r="I42" s="56">
        <v>52</v>
      </c>
      <c r="J42" s="56">
        <v>13</v>
      </c>
      <c r="K42" s="25">
        <f t="shared" si="2"/>
        <v>48.692280000000004</v>
      </c>
      <c r="L42" s="56" t="s">
        <v>18</v>
      </c>
      <c r="M42" s="56" t="s">
        <v>19</v>
      </c>
      <c r="N42" s="56" t="s">
        <v>94</v>
      </c>
      <c r="O42" s="48" t="s">
        <v>134</v>
      </c>
      <c r="P42" s="48" t="s">
        <v>262</v>
      </c>
      <c r="Q42" s="48" t="s">
        <v>262</v>
      </c>
      <c r="R42" s="48" t="s">
        <v>262</v>
      </c>
      <c r="S42" s="48" t="s">
        <v>552</v>
      </c>
      <c r="T42" s="48" t="s">
        <v>281</v>
      </c>
      <c r="U42" s="48"/>
      <c r="V42" s="57" t="s">
        <v>187</v>
      </c>
      <c r="W42" s="5" t="s">
        <v>230</v>
      </c>
      <c r="X42" s="5" t="s">
        <v>227</v>
      </c>
      <c r="Y42" s="3" t="s">
        <v>227</v>
      </c>
      <c r="Z42" s="3" t="s">
        <v>259</v>
      </c>
      <c r="AA42" s="3" t="s">
        <v>230</v>
      </c>
      <c r="AB42" s="28" t="s">
        <v>513</v>
      </c>
      <c r="AC42" s="3" t="s">
        <v>230</v>
      </c>
      <c r="AD42" s="3" t="s">
        <v>230</v>
      </c>
      <c r="AE42" s="3" t="s">
        <v>230</v>
      </c>
      <c r="AF42" s="3" t="s">
        <v>226</v>
      </c>
      <c r="AG42" s="3" t="s">
        <v>282</v>
      </c>
      <c r="AH42" s="3" t="s">
        <v>230</v>
      </c>
      <c r="AI42" s="3" t="s">
        <v>230</v>
      </c>
      <c r="AJ42" s="3" t="s">
        <v>226</v>
      </c>
      <c r="AK42" s="3" t="s">
        <v>230</v>
      </c>
      <c r="AL42" s="3" t="s">
        <v>230</v>
      </c>
      <c r="AM42" s="3" t="s">
        <v>283</v>
      </c>
      <c r="AN42" s="3" t="s">
        <v>226</v>
      </c>
      <c r="AO42" s="28" t="s">
        <v>259</v>
      </c>
      <c r="AP42" s="3"/>
      <c r="AQ42" s="3" t="s">
        <v>244</v>
      </c>
      <c r="AR42" s="4"/>
      <c r="AS42" s="4"/>
      <c r="AT42" s="4"/>
      <c r="AU42" s="51" t="s">
        <v>507</v>
      </c>
      <c r="AV42" s="31" t="s">
        <v>491</v>
      </c>
      <c r="AW42" s="6"/>
      <c r="AX42" s="6" t="s">
        <v>479</v>
      </c>
      <c r="AY42" s="16" t="s">
        <v>467</v>
      </c>
      <c r="AZ42" s="58"/>
    </row>
    <row r="43" spans="1:52" s="54" customFormat="1" ht="56.25" x14ac:dyDescent="0.25">
      <c r="A43" s="44">
        <v>45336</v>
      </c>
      <c r="B43" s="2" t="s">
        <v>481</v>
      </c>
      <c r="C43" s="46" t="s">
        <v>98</v>
      </c>
      <c r="D43" s="46" t="s">
        <v>54</v>
      </c>
      <c r="E43" s="46" t="s">
        <v>99</v>
      </c>
      <c r="F43" s="46" t="s">
        <v>16</v>
      </c>
      <c r="G43" s="46">
        <v>1</v>
      </c>
      <c r="H43" s="46">
        <v>33</v>
      </c>
      <c r="I43" s="46">
        <v>37</v>
      </c>
      <c r="J43" s="46">
        <v>23</v>
      </c>
      <c r="K43" s="25">
        <f t="shared" ref="K43:K57" si="3">(((H43*I43*J43))/1000000)*1470</f>
        <v>41.28201</v>
      </c>
      <c r="L43" s="46" t="s">
        <v>18</v>
      </c>
      <c r="M43" s="46" t="s">
        <v>19</v>
      </c>
      <c r="N43" s="46"/>
      <c r="O43" s="47" t="s">
        <v>134</v>
      </c>
      <c r="P43" s="48" t="s">
        <v>262</v>
      </c>
      <c r="Q43" s="47" t="s">
        <v>450</v>
      </c>
      <c r="R43" s="48" t="s">
        <v>262</v>
      </c>
      <c r="S43" s="47" t="s">
        <v>352</v>
      </c>
      <c r="T43" s="47" t="s">
        <v>28</v>
      </c>
      <c r="U43" s="47"/>
      <c r="V43" s="20" t="s">
        <v>189</v>
      </c>
      <c r="W43" s="49" t="s">
        <v>230</v>
      </c>
      <c r="X43" s="49" t="s">
        <v>230</v>
      </c>
      <c r="Y43" s="28" t="s">
        <v>226</v>
      </c>
      <c r="Z43" s="3" t="s">
        <v>259</v>
      </c>
      <c r="AA43" s="28" t="s">
        <v>226</v>
      </c>
      <c r="AB43" s="28" t="s">
        <v>311</v>
      </c>
      <c r="AC43" s="28" t="s">
        <v>226</v>
      </c>
      <c r="AD43" s="28" t="s">
        <v>226</v>
      </c>
      <c r="AE43" s="28" t="s">
        <v>227</v>
      </c>
      <c r="AF43" s="28" t="s">
        <v>226</v>
      </c>
      <c r="AG43" s="28" t="s">
        <v>353</v>
      </c>
      <c r="AH43" s="28" t="s">
        <v>230</v>
      </c>
      <c r="AI43" s="28" t="s">
        <v>226</v>
      </c>
      <c r="AJ43" s="28" t="s">
        <v>226</v>
      </c>
      <c r="AK43" s="28" t="s">
        <v>226</v>
      </c>
      <c r="AL43" s="28" t="s">
        <v>227</v>
      </c>
      <c r="AM43" s="28"/>
      <c r="AN43" s="28" t="s">
        <v>230</v>
      </c>
      <c r="AO43" s="28" t="s">
        <v>259</v>
      </c>
      <c r="AP43" s="28" t="s">
        <v>354</v>
      </c>
      <c r="AQ43" s="3" t="s">
        <v>244</v>
      </c>
      <c r="AR43" s="50"/>
      <c r="AS43" s="50"/>
      <c r="AT43" s="50"/>
      <c r="AU43" s="51" t="s">
        <v>511</v>
      </c>
      <c r="AV43" s="31" t="s">
        <v>492</v>
      </c>
      <c r="AW43" s="51"/>
      <c r="AX43" s="51"/>
      <c r="AY43" s="16" t="s">
        <v>467</v>
      </c>
      <c r="AZ43" s="53"/>
    </row>
    <row r="44" spans="1:52" s="54" customFormat="1" ht="75" x14ac:dyDescent="0.25">
      <c r="A44" s="44">
        <v>45335</v>
      </c>
      <c r="B44" s="45" t="s">
        <v>317</v>
      </c>
      <c r="C44" s="46" t="s">
        <v>103</v>
      </c>
      <c r="D44" s="46" t="s">
        <v>54</v>
      </c>
      <c r="E44" s="46" t="s">
        <v>81</v>
      </c>
      <c r="F44" s="46" t="s">
        <v>16</v>
      </c>
      <c r="G44" s="46">
        <v>1</v>
      </c>
      <c r="H44" s="46">
        <v>42</v>
      </c>
      <c r="I44" s="46">
        <v>39</v>
      </c>
      <c r="J44" s="46">
        <v>25</v>
      </c>
      <c r="K44" s="25">
        <f t="shared" si="3"/>
        <v>60.1965</v>
      </c>
      <c r="L44" s="46" t="s">
        <v>18</v>
      </c>
      <c r="M44" s="46" t="s">
        <v>29</v>
      </c>
      <c r="N44" s="46"/>
      <c r="O44" s="47" t="s">
        <v>134</v>
      </c>
      <c r="P44" s="48" t="s">
        <v>262</v>
      </c>
      <c r="Q44" s="48" t="s">
        <v>262</v>
      </c>
      <c r="R44" s="48" t="s">
        <v>262</v>
      </c>
      <c r="S44" s="48" t="s">
        <v>262</v>
      </c>
      <c r="T44" s="48" t="s">
        <v>262</v>
      </c>
      <c r="U44" s="47"/>
      <c r="V44" s="20" t="s">
        <v>104</v>
      </c>
      <c r="W44" s="49" t="s">
        <v>230</v>
      </c>
      <c r="X44" s="49" t="s">
        <v>230</v>
      </c>
      <c r="Y44" s="28" t="s">
        <v>227</v>
      </c>
      <c r="Z44" s="3" t="s">
        <v>259</v>
      </c>
      <c r="AA44" s="28" t="s">
        <v>230</v>
      </c>
      <c r="AB44" s="28" t="s">
        <v>513</v>
      </c>
      <c r="AC44" s="28" t="s">
        <v>230</v>
      </c>
      <c r="AD44" s="28" t="s">
        <v>230</v>
      </c>
      <c r="AE44" s="28" t="s">
        <v>227</v>
      </c>
      <c r="AF44" s="28" t="s">
        <v>226</v>
      </c>
      <c r="AG44" s="28" t="s">
        <v>355</v>
      </c>
      <c r="AH44" s="28" t="s">
        <v>230</v>
      </c>
      <c r="AI44" s="28" t="s">
        <v>227</v>
      </c>
      <c r="AJ44" s="28" t="s">
        <v>226</v>
      </c>
      <c r="AK44" s="28" t="s">
        <v>230</v>
      </c>
      <c r="AL44" s="28" t="s">
        <v>230</v>
      </c>
      <c r="AM44" s="28" t="s">
        <v>356</v>
      </c>
      <c r="AN44" s="3" t="s">
        <v>226</v>
      </c>
      <c r="AO44" s="28" t="s">
        <v>259</v>
      </c>
      <c r="AP44" s="28"/>
      <c r="AQ44" s="3" t="s">
        <v>244</v>
      </c>
      <c r="AR44" s="50" t="s">
        <v>233</v>
      </c>
      <c r="AS44" s="50"/>
      <c r="AT44" s="50"/>
      <c r="AU44" s="6" t="s">
        <v>502</v>
      </c>
      <c r="AV44" s="31" t="s">
        <v>491</v>
      </c>
      <c r="AW44" s="51"/>
      <c r="AX44" s="51"/>
      <c r="AY44" s="52"/>
      <c r="AZ44" s="53"/>
    </row>
    <row r="45" spans="1:52" ht="37.5" x14ac:dyDescent="0.25">
      <c r="A45" s="55">
        <v>45336</v>
      </c>
      <c r="B45" s="2" t="s">
        <v>317</v>
      </c>
      <c r="C45" s="56" t="s">
        <v>105</v>
      </c>
      <c r="D45" s="56" t="s">
        <v>54</v>
      </c>
      <c r="E45" s="56" t="s">
        <v>106</v>
      </c>
      <c r="F45" s="56" t="s">
        <v>16</v>
      </c>
      <c r="G45" s="56">
        <v>1</v>
      </c>
      <c r="H45" s="56">
        <v>30</v>
      </c>
      <c r="I45" s="56">
        <v>16</v>
      </c>
      <c r="J45" s="56">
        <v>20</v>
      </c>
      <c r="K45" s="25">
        <f t="shared" si="3"/>
        <v>14.111999999999998</v>
      </c>
      <c r="L45" s="56" t="s">
        <v>18</v>
      </c>
      <c r="M45" s="56" t="s">
        <v>29</v>
      </c>
      <c r="N45" s="56"/>
      <c r="O45" s="48" t="s">
        <v>134</v>
      </c>
      <c r="P45" s="48" t="s">
        <v>262</v>
      </c>
      <c r="Q45" s="48" t="s">
        <v>262</v>
      </c>
      <c r="R45" s="48" t="s">
        <v>262</v>
      </c>
      <c r="S45" s="48" t="s">
        <v>262</v>
      </c>
      <c r="T45" s="48" t="s">
        <v>262</v>
      </c>
      <c r="U45" s="48"/>
      <c r="V45" s="57" t="s">
        <v>190</v>
      </c>
      <c r="W45" s="5" t="s">
        <v>230</v>
      </c>
      <c r="X45" s="5" t="s">
        <v>226</v>
      </c>
      <c r="Y45" s="3" t="s">
        <v>226</v>
      </c>
      <c r="Z45" s="3" t="s">
        <v>259</v>
      </c>
      <c r="AA45" s="3" t="s">
        <v>230</v>
      </c>
      <c r="AB45" s="28" t="s">
        <v>513</v>
      </c>
      <c r="AC45" s="3" t="s">
        <v>226</v>
      </c>
      <c r="AD45" s="3" t="s">
        <v>226</v>
      </c>
      <c r="AE45" s="3" t="s">
        <v>226</v>
      </c>
      <c r="AF45" s="3" t="s">
        <v>227</v>
      </c>
      <c r="AG45" s="3" t="s">
        <v>380</v>
      </c>
      <c r="AH45" s="3" t="s">
        <v>230</v>
      </c>
      <c r="AI45" s="3" t="s">
        <v>226</v>
      </c>
      <c r="AJ45" s="3" t="s">
        <v>226</v>
      </c>
      <c r="AK45" s="3" t="s">
        <v>226</v>
      </c>
      <c r="AL45" s="3" t="s">
        <v>230</v>
      </c>
      <c r="AM45" s="3" t="s">
        <v>381</v>
      </c>
      <c r="AN45" s="3" t="s">
        <v>226</v>
      </c>
      <c r="AO45" s="28" t="s">
        <v>259</v>
      </c>
      <c r="AP45" s="3"/>
      <c r="AQ45" s="3" t="s">
        <v>244</v>
      </c>
      <c r="AR45" s="4" t="s">
        <v>233</v>
      </c>
      <c r="AS45" s="4"/>
      <c r="AT45" s="4"/>
      <c r="AU45" s="6" t="s">
        <v>505</v>
      </c>
      <c r="AV45" s="31" t="s">
        <v>491</v>
      </c>
      <c r="AW45" s="51"/>
      <c r="AX45" s="6"/>
      <c r="AY45" s="16"/>
      <c r="AZ45" s="58"/>
    </row>
    <row r="46" spans="1:52" ht="37.5" x14ac:dyDescent="0.25">
      <c r="A46" s="55">
        <v>45336</v>
      </c>
      <c r="B46" s="2" t="s">
        <v>328</v>
      </c>
      <c r="C46" s="56" t="s">
        <v>107</v>
      </c>
      <c r="D46" s="56" t="s">
        <v>54</v>
      </c>
      <c r="E46" s="56" t="s">
        <v>108</v>
      </c>
      <c r="F46" s="56" t="s">
        <v>16</v>
      </c>
      <c r="G46" s="56">
        <v>1</v>
      </c>
      <c r="H46" s="56">
        <v>36</v>
      </c>
      <c r="I46" s="56">
        <v>26</v>
      </c>
      <c r="J46" s="56">
        <v>13</v>
      </c>
      <c r="K46" s="25">
        <f t="shared" si="3"/>
        <v>17.886959999999998</v>
      </c>
      <c r="L46" s="56" t="s">
        <v>18</v>
      </c>
      <c r="M46" s="56" t="s">
        <v>29</v>
      </c>
      <c r="N46" s="56"/>
      <c r="O46" s="48" t="s">
        <v>134</v>
      </c>
      <c r="P46" s="48" t="s">
        <v>262</v>
      </c>
      <c r="Q46" s="48" t="s">
        <v>262</v>
      </c>
      <c r="R46" s="48" t="s">
        <v>262</v>
      </c>
      <c r="S46" s="48" t="s">
        <v>382</v>
      </c>
      <c r="T46" s="48" t="s">
        <v>383</v>
      </c>
      <c r="U46" s="48"/>
      <c r="V46" s="57" t="s">
        <v>191</v>
      </c>
      <c r="W46" s="5" t="s">
        <v>227</v>
      </c>
      <c r="X46" s="5" t="s">
        <v>226</v>
      </c>
      <c r="Y46" s="3" t="s">
        <v>226</v>
      </c>
      <c r="Z46" s="3" t="s">
        <v>259</v>
      </c>
      <c r="AA46" s="3" t="s">
        <v>230</v>
      </c>
      <c r="AB46" s="28" t="s">
        <v>513</v>
      </c>
      <c r="AC46" s="3" t="s">
        <v>226</v>
      </c>
      <c r="AD46" s="3" t="s">
        <v>226</v>
      </c>
      <c r="AE46" s="3" t="s">
        <v>226</v>
      </c>
      <c r="AF46" s="3" t="s">
        <v>226</v>
      </c>
      <c r="AG46" s="3" t="s">
        <v>384</v>
      </c>
      <c r="AH46" s="3" t="s">
        <v>230</v>
      </c>
      <c r="AI46" s="3" t="s">
        <v>226</v>
      </c>
      <c r="AJ46" s="3" t="s">
        <v>226</v>
      </c>
      <c r="AK46" s="3" t="s">
        <v>230</v>
      </c>
      <c r="AL46" s="3" t="s">
        <v>230</v>
      </c>
      <c r="AM46" s="3"/>
      <c r="AN46" s="3" t="s">
        <v>226</v>
      </c>
      <c r="AO46" s="28" t="s">
        <v>259</v>
      </c>
      <c r="AP46" s="3"/>
      <c r="AQ46" s="3" t="s">
        <v>244</v>
      </c>
      <c r="AR46" s="4" t="s">
        <v>233</v>
      </c>
      <c r="AS46" s="4"/>
      <c r="AT46" s="4"/>
      <c r="AU46" s="6" t="s">
        <v>502</v>
      </c>
      <c r="AV46" s="31" t="s">
        <v>491</v>
      </c>
      <c r="AW46" s="51"/>
      <c r="AX46" s="6"/>
      <c r="AY46" s="16" t="s">
        <v>468</v>
      </c>
      <c r="AZ46" s="58"/>
    </row>
    <row r="47" spans="1:52" ht="37.5" x14ac:dyDescent="0.25">
      <c r="A47" s="55">
        <v>45335</v>
      </c>
      <c r="B47" s="2" t="s">
        <v>481</v>
      </c>
      <c r="C47" s="56" t="s">
        <v>109</v>
      </c>
      <c r="D47" s="56" t="s">
        <v>54</v>
      </c>
      <c r="E47" s="56" t="s">
        <v>110</v>
      </c>
      <c r="F47" s="56" t="s">
        <v>16</v>
      </c>
      <c r="G47" s="56">
        <v>1</v>
      </c>
      <c r="H47" s="56">
        <v>25</v>
      </c>
      <c r="I47" s="56">
        <v>37</v>
      </c>
      <c r="J47" s="56">
        <v>22</v>
      </c>
      <c r="K47" s="25">
        <f t="shared" si="3"/>
        <v>29.9145</v>
      </c>
      <c r="L47" s="56" t="s">
        <v>18</v>
      </c>
      <c r="M47" s="56" t="s">
        <v>29</v>
      </c>
      <c r="N47" s="56"/>
      <c r="O47" s="48" t="s">
        <v>134</v>
      </c>
      <c r="P47" s="48" t="s">
        <v>451</v>
      </c>
      <c r="Q47" s="48" t="s">
        <v>262</v>
      </c>
      <c r="R47" s="48" t="s">
        <v>262</v>
      </c>
      <c r="S47" s="48" t="s">
        <v>262</v>
      </c>
      <c r="T47" s="48" t="s">
        <v>271</v>
      </c>
      <c r="U47" s="48"/>
      <c r="V47" s="57" t="s">
        <v>192</v>
      </c>
      <c r="W47" s="5" t="s">
        <v>230</v>
      </c>
      <c r="X47" s="5" t="s">
        <v>226</v>
      </c>
      <c r="Y47" s="3" t="s">
        <v>226</v>
      </c>
      <c r="Z47" s="3" t="s">
        <v>259</v>
      </c>
      <c r="AA47" s="3" t="s">
        <v>226</v>
      </c>
      <c r="AB47" s="28" t="s">
        <v>513</v>
      </c>
      <c r="AC47" s="3" t="s">
        <v>226</v>
      </c>
      <c r="AD47" s="3" t="s">
        <v>226</v>
      </c>
      <c r="AE47" s="3" t="s">
        <v>227</v>
      </c>
      <c r="AF47" s="3" t="s">
        <v>226</v>
      </c>
      <c r="AG47" s="3" t="s">
        <v>272</v>
      </c>
      <c r="AH47" s="3" t="s">
        <v>228</v>
      </c>
      <c r="AI47" s="3" t="s">
        <v>226</v>
      </c>
      <c r="AJ47" s="3" t="s">
        <v>226</v>
      </c>
      <c r="AK47" s="3" t="s">
        <v>227</v>
      </c>
      <c r="AL47" s="3" t="s">
        <v>230</v>
      </c>
      <c r="AM47" s="3" t="s">
        <v>273</v>
      </c>
      <c r="AN47" s="3" t="s">
        <v>226</v>
      </c>
      <c r="AO47" s="28" t="s">
        <v>259</v>
      </c>
      <c r="AP47" s="3"/>
      <c r="AQ47" s="3" t="s">
        <v>244</v>
      </c>
      <c r="AR47" s="4" t="s">
        <v>233</v>
      </c>
      <c r="AS47" s="4"/>
      <c r="AT47" s="4"/>
      <c r="AU47" s="6" t="s">
        <v>505</v>
      </c>
      <c r="AV47" s="31" t="s">
        <v>491</v>
      </c>
      <c r="AW47" s="51"/>
      <c r="AX47" s="6"/>
      <c r="AY47" s="16"/>
      <c r="AZ47" s="58" t="s">
        <v>274</v>
      </c>
    </row>
    <row r="48" spans="1:52" ht="47.25" x14ac:dyDescent="0.25">
      <c r="A48" s="55">
        <v>45335</v>
      </c>
      <c r="B48" s="2" t="s">
        <v>481</v>
      </c>
      <c r="C48" s="56" t="s">
        <v>111</v>
      </c>
      <c r="D48" s="56" t="s">
        <v>54</v>
      </c>
      <c r="E48" s="56" t="s">
        <v>112</v>
      </c>
      <c r="F48" s="56" t="s">
        <v>16</v>
      </c>
      <c r="G48" s="56">
        <v>1</v>
      </c>
      <c r="H48" s="56">
        <v>39</v>
      </c>
      <c r="I48" s="56">
        <v>84</v>
      </c>
      <c r="J48" s="56">
        <v>30</v>
      </c>
      <c r="K48" s="25">
        <f t="shared" si="3"/>
        <v>144.4716</v>
      </c>
      <c r="L48" s="56" t="s">
        <v>18</v>
      </c>
      <c r="M48" s="56" t="s">
        <v>29</v>
      </c>
      <c r="N48" s="56"/>
      <c r="O48" s="48" t="s">
        <v>134</v>
      </c>
      <c r="P48" s="48" t="s">
        <v>262</v>
      </c>
      <c r="Q48" s="48" t="s">
        <v>262</v>
      </c>
      <c r="R48" s="48" t="s">
        <v>262</v>
      </c>
      <c r="S48" s="48" t="s">
        <v>262</v>
      </c>
      <c r="T48" s="48" t="s">
        <v>277</v>
      </c>
      <c r="U48" s="48"/>
      <c r="V48" s="57" t="s">
        <v>222</v>
      </c>
      <c r="W48" s="5" t="s">
        <v>230</v>
      </c>
      <c r="X48" s="5" t="s">
        <v>230</v>
      </c>
      <c r="Y48" s="3" t="s">
        <v>226</v>
      </c>
      <c r="Z48" s="3" t="s">
        <v>259</v>
      </c>
      <c r="AA48" s="3" t="s">
        <v>230</v>
      </c>
      <c r="AB48" s="28" t="s">
        <v>513</v>
      </c>
      <c r="AC48" s="3" t="s">
        <v>230</v>
      </c>
      <c r="AD48" s="3" t="s">
        <v>227</v>
      </c>
      <c r="AE48" s="3" t="s">
        <v>226</v>
      </c>
      <c r="AF48" s="3" t="s">
        <v>226</v>
      </c>
      <c r="AG48" s="3" t="s">
        <v>272</v>
      </c>
      <c r="AH48" s="3" t="s">
        <v>228</v>
      </c>
      <c r="AI48" s="3" t="s">
        <v>230</v>
      </c>
      <c r="AJ48" s="3" t="s">
        <v>226</v>
      </c>
      <c r="AK48" s="3" t="s">
        <v>228</v>
      </c>
      <c r="AL48" s="3" t="s">
        <v>230</v>
      </c>
      <c r="AM48" s="3" t="s">
        <v>278</v>
      </c>
      <c r="AN48" s="3" t="s">
        <v>226</v>
      </c>
      <c r="AO48" s="28" t="s">
        <v>259</v>
      </c>
      <c r="AP48" s="3"/>
      <c r="AQ48" s="3" t="s">
        <v>244</v>
      </c>
      <c r="AR48" s="4" t="s">
        <v>235</v>
      </c>
      <c r="AS48" s="4"/>
      <c r="AT48" s="4" t="s">
        <v>235</v>
      </c>
      <c r="AU48" s="6"/>
      <c r="AV48" s="31" t="s">
        <v>491</v>
      </c>
      <c r="AW48" s="51"/>
      <c r="AX48" s="6"/>
      <c r="AY48" s="16"/>
      <c r="AZ48" s="58" t="s">
        <v>274</v>
      </c>
    </row>
    <row r="49" spans="1:201" ht="63" x14ac:dyDescent="0.25">
      <c r="A49" s="55">
        <v>45335</v>
      </c>
      <c r="B49" s="2" t="s">
        <v>481</v>
      </c>
      <c r="C49" s="56" t="s">
        <v>113</v>
      </c>
      <c r="D49" s="56" t="s">
        <v>54</v>
      </c>
      <c r="E49" s="56" t="s">
        <v>204</v>
      </c>
      <c r="F49" s="56" t="s">
        <v>16</v>
      </c>
      <c r="G49" s="56">
        <v>1</v>
      </c>
      <c r="H49" s="56">
        <v>29</v>
      </c>
      <c r="I49" s="56">
        <v>56</v>
      </c>
      <c r="J49" s="56">
        <v>14</v>
      </c>
      <c r="K49" s="25">
        <f t="shared" si="3"/>
        <v>33.42192</v>
      </c>
      <c r="L49" s="56" t="s">
        <v>18</v>
      </c>
      <c r="M49" s="56" t="s">
        <v>29</v>
      </c>
      <c r="N49" s="56" t="s">
        <v>84</v>
      </c>
      <c r="O49" s="48" t="s">
        <v>134</v>
      </c>
      <c r="P49" s="48" t="s">
        <v>262</v>
      </c>
      <c r="Q49" s="48" t="s">
        <v>262</v>
      </c>
      <c r="R49" s="48" t="s">
        <v>262</v>
      </c>
      <c r="S49" s="48" t="s">
        <v>262</v>
      </c>
      <c r="T49" s="48" t="s">
        <v>406</v>
      </c>
      <c r="U49" s="48"/>
      <c r="V49" s="57" t="s">
        <v>195</v>
      </c>
      <c r="W49" s="5" t="s">
        <v>230</v>
      </c>
      <c r="X49" s="5" t="s">
        <v>227</v>
      </c>
      <c r="Y49" s="3" t="s">
        <v>227</v>
      </c>
      <c r="Z49" s="3" t="s">
        <v>259</v>
      </c>
      <c r="AA49" s="3" t="s">
        <v>230</v>
      </c>
      <c r="AB49" s="3" t="s">
        <v>514</v>
      </c>
      <c r="AC49" s="3" t="s">
        <v>230</v>
      </c>
      <c r="AD49" s="3" t="s">
        <v>226</v>
      </c>
      <c r="AE49" s="3" t="s">
        <v>230</v>
      </c>
      <c r="AF49" s="3" t="s">
        <v>226</v>
      </c>
      <c r="AG49" s="3" t="s">
        <v>275</v>
      </c>
      <c r="AH49" s="3" t="s">
        <v>230</v>
      </c>
      <c r="AI49" s="3" t="s">
        <v>230</v>
      </c>
      <c r="AJ49" s="3" t="s">
        <v>226</v>
      </c>
      <c r="AK49" s="3" t="s">
        <v>226</v>
      </c>
      <c r="AL49" s="3" t="s">
        <v>230</v>
      </c>
      <c r="AM49" s="3" t="s">
        <v>276</v>
      </c>
      <c r="AN49" s="3" t="s">
        <v>226</v>
      </c>
      <c r="AO49" s="28" t="s">
        <v>259</v>
      </c>
      <c r="AP49" s="3"/>
      <c r="AQ49" s="3" t="s">
        <v>245</v>
      </c>
      <c r="AR49" s="4" t="s">
        <v>232</v>
      </c>
      <c r="AS49" s="4" t="s">
        <v>233</v>
      </c>
      <c r="AT49" s="4" t="s">
        <v>236</v>
      </c>
      <c r="AU49" s="6"/>
      <c r="AV49" s="31" t="s">
        <v>492</v>
      </c>
      <c r="AW49" s="6"/>
      <c r="AX49" s="6" t="s">
        <v>485</v>
      </c>
      <c r="AY49" s="16"/>
      <c r="AZ49" s="58"/>
    </row>
    <row r="50" spans="1:201" s="54" customFormat="1" ht="56.25" x14ac:dyDescent="0.25">
      <c r="A50" s="44">
        <v>45335</v>
      </c>
      <c r="B50" s="45" t="s">
        <v>317</v>
      </c>
      <c r="C50" s="46" t="s">
        <v>114</v>
      </c>
      <c r="D50" s="46" t="s">
        <v>54</v>
      </c>
      <c r="E50" s="46" t="s">
        <v>50</v>
      </c>
      <c r="F50" s="46" t="s">
        <v>16</v>
      </c>
      <c r="G50" s="46">
        <v>1</v>
      </c>
      <c r="H50" s="46">
        <v>13</v>
      </c>
      <c r="I50" s="46">
        <v>51</v>
      </c>
      <c r="J50" s="46">
        <v>38</v>
      </c>
      <c r="K50" s="25">
        <f t="shared" si="3"/>
        <v>37.035180000000004</v>
      </c>
      <c r="L50" s="46" t="s">
        <v>18</v>
      </c>
      <c r="M50" s="46" t="s">
        <v>29</v>
      </c>
      <c r="N50" s="46"/>
      <c r="O50" s="47" t="s">
        <v>134</v>
      </c>
      <c r="P50" s="48" t="s">
        <v>262</v>
      </c>
      <c r="Q50" s="48" t="s">
        <v>262</v>
      </c>
      <c r="R50" s="48" t="s">
        <v>262</v>
      </c>
      <c r="S50" s="48" t="s">
        <v>262</v>
      </c>
      <c r="T50" s="48" t="s">
        <v>262</v>
      </c>
      <c r="U50" s="47"/>
      <c r="V50" s="20" t="s">
        <v>115</v>
      </c>
      <c r="W50" s="49" t="s">
        <v>230</v>
      </c>
      <c r="X50" s="49" t="s">
        <v>230</v>
      </c>
      <c r="Y50" s="28" t="s">
        <v>226</v>
      </c>
      <c r="Z50" s="3" t="s">
        <v>259</v>
      </c>
      <c r="AA50" s="28" t="s">
        <v>226</v>
      </c>
      <c r="AB50" s="28" t="s">
        <v>513</v>
      </c>
      <c r="AC50" s="28" t="s">
        <v>226</v>
      </c>
      <c r="AD50" s="28" t="s">
        <v>230</v>
      </c>
      <c r="AE50" s="28" t="s">
        <v>227</v>
      </c>
      <c r="AF50" s="28" t="s">
        <v>226</v>
      </c>
      <c r="AG50" s="28" t="s">
        <v>357</v>
      </c>
      <c r="AH50" s="28" t="s">
        <v>228</v>
      </c>
      <c r="AI50" s="28" t="s">
        <v>227</v>
      </c>
      <c r="AJ50" s="28" t="s">
        <v>226</v>
      </c>
      <c r="AK50" s="28" t="s">
        <v>228</v>
      </c>
      <c r="AL50" s="28" t="s">
        <v>230</v>
      </c>
      <c r="AM50" s="28" t="s">
        <v>358</v>
      </c>
      <c r="AN50" s="3" t="s">
        <v>226</v>
      </c>
      <c r="AO50" s="28" t="s">
        <v>259</v>
      </c>
      <c r="AP50" s="28"/>
      <c r="AQ50" s="3" t="s">
        <v>244</v>
      </c>
      <c r="AR50" s="4" t="s">
        <v>232</v>
      </c>
      <c r="AS50" s="50"/>
      <c r="AT50" s="50"/>
      <c r="AU50" s="6" t="s">
        <v>502</v>
      </c>
      <c r="AV50" s="31" t="s">
        <v>491</v>
      </c>
      <c r="AW50" s="51"/>
      <c r="AX50" s="51"/>
      <c r="AY50" s="52"/>
      <c r="AZ50" s="53"/>
    </row>
    <row r="51" spans="1:201" s="54" customFormat="1" ht="56.25" x14ac:dyDescent="0.25">
      <c r="A51" s="44">
        <v>45335</v>
      </c>
      <c r="B51" s="45" t="s">
        <v>328</v>
      </c>
      <c r="C51" s="46" t="s">
        <v>116</v>
      </c>
      <c r="D51" s="46" t="s">
        <v>54</v>
      </c>
      <c r="E51" s="46" t="s">
        <v>194</v>
      </c>
      <c r="F51" s="46" t="s">
        <v>16</v>
      </c>
      <c r="G51" s="46">
        <v>1</v>
      </c>
      <c r="H51" s="46">
        <v>22</v>
      </c>
      <c r="I51" s="46">
        <v>51</v>
      </c>
      <c r="J51" s="46">
        <v>26</v>
      </c>
      <c r="K51" s="25">
        <f t="shared" si="3"/>
        <v>42.882840000000002</v>
      </c>
      <c r="L51" s="46" t="s">
        <v>18</v>
      </c>
      <c r="M51" s="46" t="s">
        <v>29</v>
      </c>
      <c r="N51" s="46" t="s">
        <v>101</v>
      </c>
      <c r="O51" s="47" t="s">
        <v>134</v>
      </c>
      <c r="P51" s="48" t="s">
        <v>262</v>
      </c>
      <c r="Q51" s="47" t="s">
        <v>453</v>
      </c>
      <c r="R51" s="48" t="s">
        <v>262</v>
      </c>
      <c r="S51" s="47" t="s">
        <v>359</v>
      </c>
      <c r="T51" s="48" t="s">
        <v>262</v>
      </c>
      <c r="U51" s="47" t="s">
        <v>452</v>
      </c>
      <c r="V51" s="20" t="s">
        <v>117</v>
      </c>
      <c r="W51" s="49" t="s">
        <v>230</v>
      </c>
      <c r="X51" s="49" t="s">
        <v>230</v>
      </c>
      <c r="Y51" s="28" t="s">
        <v>226</v>
      </c>
      <c r="Z51" s="3" t="s">
        <v>259</v>
      </c>
      <c r="AA51" s="28" t="s">
        <v>230</v>
      </c>
      <c r="AB51" s="28" t="s">
        <v>311</v>
      </c>
      <c r="AC51" s="28" t="s">
        <v>226</v>
      </c>
      <c r="AD51" s="28" t="s">
        <v>227</v>
      </c>
      <c r="AE51" s="28" t="s">
        <v>230</v>
      </c>
      <c r="AF51" s="28" t="s">
        <v>226</v>
      </c>
      <c r="AG51" s="28" t="s">
        <v>522</v>
      </c>
      <c r="AH51" s="28" t="s">
        <v>227</v>
      </c>
      <c r="AI51" s="28" t="s">
        <v>226</v>
      </c>
      <c r="AJ51" s="28" t="s">
        <v>226</v>
      </c>
      <c r="AK51" s="28" t="s">
        <v>226</v>
      </c>
      <c r="AL51" s="28" t="s">
        <v>230</v>
      </c>
      <c r="AM51" s="28"/>
      <c r="AN51" s="3" t="s">
        <v>226</v>
      </c>
      <c r="AO51" s="28" t="s">
        <v>259</v>
      </c>
      <c r="AP51" s="28"/>
      <c r="AQ51" s="3" t="s">
        <v>568</v>
      </c>
      <c r="AR51" s="50" t="s">
        <v>233</v>
      </c>
      <c r="AS51" s="4" t="s">
        <v>236</v>
      </c>
      <c r="AT51" s="4" t="s">
        <v>236</v>
      </c>
      <c r="AU51" s="51"/>
      <c r="AV51" s="31" t="s">
        <v>494</v>
      </c>
      <c r="AW51" s="51"/>
      <c r="AX51" s="51"/>
      <c r="AY51" s="52"/>
      <c r="AZ51" s="53"/>
    </row>
    <row r="52" spans="1:201" s="54" customFormat="1" ht="56.25" x14ac:dyDescent="0.25">
      <c r="A52" s="44">
        <v>45335</v>
      </c>
      <c r="B52" s="45" t="s">
        <v>317</v>
      </c>
      <c r="C52" s="46" t="s">
        <v>118</v>
      </c>
      <c r="D52" s="46" t="s">
        <v>54</v>
      </c>
      <c r="E52" s="46" t="s">
        <v>119</v>
      </c>
      <c r="F52" s="46" t="s">
        <v>16</v>
      </c>
      <c r="G52" s="46">
        <v>1</v>
      </c>
      <c r="H52" s="46">
        <v>34</v>
      </c>
      <c r="I52" s="46">
        <v>26</v>
      </c>
      <c r="J52" s="46">
        <v>22</v>
      </c>
      <c r="K52" s="25">
        <f t="shared" si="3"/>
        <v>28.588560000000001</v>
      </c>
      <c r="L52" s="46" t="s">
        <v>18</v>
      </c>
      <c r="M52" s="46" t="s">
        <v>29</v>
      </c>
      <c r="N52" s="46"/>
      <c r="O52" s="47" t="s">
        <v>134</v>
      </c>
      <c r="P52" s="48" t="s">
        <v>262</v>
      </c>
      <c r="Q52" s="48" t="s">
        <v>262</v>
      </c>
      <c r="R52" s="48" t="s">
        <v>262</v>
      </c>
      <c r="S52" s="48" t="s">
        <v>262</v>
      </c>
      <c r="T52" s="48" t="s">
        <v>262</v>
      </c>
      <c r="U52" s="47"/>
      <c r="V52" s="20" t="s">
        <v>95</v>
      </c>
      <c r="W52" s="49" t="s">
        <v>230</v>
      </c>
      <c r="X52" s="49" t="s">
        <v>230</v>
      </c>
      <c r="Y52" s="28" t="s">
        <v>230</v>
      </c>
      <c r="Z52" s="3" t="s">
        <v>259</v>
      </c>
      <c r="AA52" s="28" t="s">
        <v>227</v>
      </c>
      <c r="AB52" s="28" t="s">
        <v>513</v>
      </c>
      <c r="AC52" s="28" t="s">
        <v>230</v>
      </c>
      <c r="AD52" s="28" t="s">
        <v>230</v>
      </c>
      <c r="AE52" s="28" t="s">
        <v>227</v>
      </c>
      <c r="AF52" s="28" t="s">
        <v>226</v>
      </c>
      <c r="AG52" s="28" t="s">
        <v>523</v>
      </c>
      <c r="AH52" s="28" t="s">
        <v>230</v>
      </c>
      <c r="AI52" s="28" t="s">
        <v>227</v>
      </c>
      <c r="AJ52" s="28" t="s">
        <v>226</v>
      </c>
      <c r="AK52" s="28" t="s">
        <v>230</v>
      </c>
      <c r="AL52" s="28" t="s">
        <v>230</v>
      </c>
      <c r="AM52" s="28" t="s">
        <v>360</v>
      </c>
      <c r="AN52" s="3" t="s">
        <v>226</v>
      </c>
      <c r="AO52" s="28" t="s">
        <v>259</v>
      </c>
      <c r="AP52" s="28"/>
      <c r="AQ52" s="3" t="s">
        <v>244</v>
      </c>
      <c r="AR52" s="4" t="s">
        <v>232</v>
      </c>
      <c r="AS52" s="50"/>
      <c r="AT52" s="50"/>
      <c r="AU52" s="6" t="s">
        <v>506</v>
      </c>
      <c r="AV52" s="31" t="s">
        <v>491</v>
      </c>
      <c r="AW52" s="51"/>
      <c r="AX52" s="51"/>
      <c r="AY52" s="52"/>
      <c r="AZ52" s="53"/>
    </row>
    <row r="53" spans="1:201" ht="37.5" x14ac:dyDescent="0.25">
      <c r="A53" s="2" t="s">
        <v>291</v>
      </c>
      <c r="B53" s="2" t="s">
        <v>289</v>
      </c>
      <c r="C53" s="56" t="s">
        <v>120</v>
      </c>
      <c r="D53" s="56" t="s">
        <v>54</v>
      </c>
      <c r="E53" s="56" t="s">
        <v>99</v>
      </c>
      <c r="F53" s="56" t="s">
        <v>16</v>
      </c>
      <c r="G53" s="56">
        <v>1</v>
      </c>
      <c r="H53" s="56">
        <v>49</v>
      </c>
      <c r="I53" s="56">
        <v>44</v>
      </c>
      <c r="J53" s="56">
        <v>43</v>
      </c>
      <c r="K53" s="25">
        <f t="shared" si="3"/>
        <v>136.28075999999999</v>
      </c>
      <c r="L53" s="56" t="s">
        <v>18</v>
      </c>
      <c r="M53" s="56" t="s">
        <v>19</v>
      </c>
      <c r="N53" s="56" t="s">
        <v>197</v>
      </c>
      <c r="O53" s="48" t="s">
        <v>134</v>
      </c>
      <c r="P53" s="48" t="s">
        <v>421</v>
      </c>
      <c r="Q53" s="48" t="s">
        <v>262</v>
      </c>
      <c r="R53" s="48" t="s">
        <v>262</v>
      </c>
      <c r="S53" s="48" t="s">
        <v>262</v>
      </c>
      <c r="T53" s="48" t="s">
        <v>262</v>
      </c>
      <c r="U53" s="48" t="s">
        <v>454</v>
      </c>
      <c r="V53" s="57" t="s">
        <v>196</v>
      </c>
      <c r="W53" s="5" t="s">
        <v>230</v>
      </c>
      <c r="X53" s="5" t="s">
        <v>230</v>
      </c>
      <c r="Y53" s="3" t="s">
        <v>226</v>
      </c>
      <c r="Z53" s="3" t="s">
        <v>259</v>
      </c>
      <c r="AA53" s="28" t="s">
        <v>230</v>
      </c>
      <c r="AB53" s="28" t="s">
        <v>513</v>
      </c>
      <c r="AC53" s="3" t="s">
        <v>226</v>
      </c>
      <c r="AD53" s="3" t="s">
        <v>226</v>
      </c>
      <c r="AE53" s="3" t="s">
        <v>230</v>
      </c>
      <c r="AF53" s="3" t="s">
        <v>226</v>
      </c>
      <c r="AG53" s="3"/>
      <c r="AH53" s="3" t="s">
        <v>230</v>
      </c>
      <c r="AI53" s="3" t="s">
        <v>226</v>
      </c>
      <c r="AJ53" s="3" t="s">
        <v>226</v>
      </c>
      <c r="AK53" s="3" t="s">
        <v>226</v>
      </c>
      <c r="AL53" s="3" t="s">
        <v>230</v>
      </c>
      <c r="AM53" s="3" t="s">
        <v>536</v>
      </c>
      <c r="AN53" s="3" t="s">
        <v>226</v>
      </c>
      <c r="AO53" s="28" t="s">
        <v>259</v>
      </c>
      <c r="AP53" s="3"/>
      <c r="AQ53" s="3" t="s">
        <v>244</v>
      </c>
      <c r="AR53" s="4" t="s">
        <v>235</v>
      </c>
      <c r="AS53" s="4"/>
      <c r="AT53" s="4"/>
      <c r="AU53" s="6" t="s">
        <v>505</v>
      </c>
      <c r="AV53" s="31" t="s">
        <v>491</v>
      </c>
      <c r="AW53" s="51"/>
      <c r="AX53" s="6" t="s">
        <v>480</v>
      </c>
      <c r="AY53" s="16" t="s">
        <v>467</v>
      </c>
      <c r="AZ53" s="58"/>
    </row>
    <row r="54" spans="1:201" ht="47.25" x14ac:dyDescent="0.25">
      <c r="A54" s="2" t="s">
        <v>291</v>
      </c>
      <c r="B54" s="2" t="s">
        <v>289</v>
      </c>
      <c r="C54" s="56" t="s">
        <v>121</v>
      </c>
      <c r="D54" s="56" t="s">
        <v>54</v>
      </c>
      <c r="E54" s="56" t="s">
        <v>198</v>
      </c>
      <c r="F54" s="56" t="s">
        <v>16</v>
      </c>
      <c r="G54" s="56">
        <v>1</v>
      </c>
      <c r="H54" s="56">
        <v>36</v>
      </c>
      <c r="I54" s="56">
        <v>62</v>
      </c>
      <c r="J54" s="56">
        <v>31</v>
      </c>
      <c r="K54" s="25">
        <f t="shared" si="3"/>
        <v>101.71224000000001</v>
      </c>
      <c r="L54" s="56" t="s">
        <v>18</v>
      </c>
      <c r="M54" s="56" t="s">
        <v>19</v>
      </c>
      <c r="N54" s="56" t="s">
        <v>55</v>
      </c>
      <c r="O54" s="48" t="s">
        <v>134</v>
      </c>
      <c r="P54" s="48" t="s">
        <v>421</v>
      </c>
      <c r="Q54" s="48" t="s">
        <v>262</v>
      </c>
      <c r="R54" s="48" t="s">
        <v>262</v>
      </c>
      <c r="S54" s="48" t="s">
        <v>553</v>
      </c>
      <c r="T54" s="48" t="s">
        <v>292</v>
      </c>
      <c r="U54" s="48"/>
      <c r="V54" s="57" t="s">
        <v>122</v>
      </c>
      <c r="W54" s="5" t="s">
        <v>230</v>
      </c>
      <c r="X54" s="5" t="s">
        <v>230</v>
      </c>
      <c r="Y54" s="3" t="s">
        <v>226</v>
      </c>
      <c r="Z54" s="3" t="s">
        <v>259</v>
      </c>
      <c r="AA54" s="3" t="s">
        <v>226</v>
      </c>
      <c r="AB54" s="3" t="s">
        <v>258</v>
      </c>
      <c r="AC54" s="3" t="s">
        <v>226</v>
      </c>
      <c r="AD54" s="3" t="s">
        <v>227</v>
      </c>
      <c r="AE54" s="3" t="s">
        <v>227</v>
      </c>
      <c r="AF54" s="3" t="s">
        <v>226</v>
      </c>
      <c r="AG54" s="3"/>
      <c r="AH54" s="3" t="s">
        <v>227</v>
      </c>
      <c r="AI54" s="3" t="s">
        <v>226</v>
      </c>
      <c r="AJ54" s="3" t="s">
        <v>226</v>
      </c>
      <c r="AK54" s="3" t="s">
        <v>226</v>
      </c>
      <c r="AL54" s="3" t="s">
        <v>227</v>
      </c>
      <c r="AM54" s="3"/>
      <c r="AN54" s="3" t="s">
        <v>226</v>
      </c>
      <c r="AO54" s="28" t="s">
        <v>259</v>
      </c>
      <c r="AP54" s="3"/>
      <c r="AQ54" s="3" t="s">
        <v>245</v>
      </c>
      <c r="AR54" s="4" t="s">
        <v>234</v>
      </c>
      <c r="AS54" s="4"/>
      <c r="AT54" s="4" t="s">
        <v>232</v>
      </c>
      <c r="AU54" s="6"/>
      <c r="AV54" s="31" t="s">
        <v>492</v>
      </c>
      <c r="AW54" s="6"/>
      <c r="AX54" s="6"/>
      <c r="AY54" s="16" t="s">
        <v>467</v>
      </c>
      <c r="AZ54" s="58"/>
    </row>
    <row r="55" spans="1:201" s="54" customFormat="1" ht="48.75" customHeight="1" x14ac:dyDescent="0.25">
      <c r="A55" s="44">
        <v>45337</v>
      </c>
      <c r="B55" s="45" t="s">
        <v>294</v>
      </c>
      <c r="C55" s="46" t="s">
        <v>123</v>
      </c>
      <c r="D55" s="46" t="s">
        <v>54</v>
      </c>
      <c r="E55" s="46" t="s">
        <v>25</v>
      </c>
      <c r="F55" s="46" t="s">
        <v>261</v>
      </c>
      <c r="G55" s="46">
        <v>1</v>
      </c>
      <c r="H55" s="46">
        <v>32</v>
      </c>
      <c r="I55" s="46">
        <v>43</v>
      </c>
      <c r="J55" s="46">
        <v>30</v>
      </c>
      <c r="K55" s="25">
        <f t="shared" si="3"/>
        <v>60.681599999999996</v>
      </c>
      <c r="L55" s="46" t="s">
        <v>18</v>
      </c>
      <c r="M55" s="46" t="s">
        <v>19</v>
      </c>
      <c r="N55" s="46"/>
      <c r="O55" s="47" t="s">
        <v>134</v>
      </c>
      <c r="P55" s="48" t="s">
        <v>262</v>
      </c>
      <c r="Q55" s="47" t="s">
        <v>455</v>
      </c>
      <c r="R55" s="48" t="s">
        <v>262</v>
      </c>
      <c r="S55" s="47" t="s">
        <v>295</v>
      </c>
      <c r="T55" s="47" t="s">
        <v>330</v>
      </c>
      <c r="U55" s="47"/>
      <c r="V55" s="20" t="s">
        <v>199</v>
      </c>
      <c r="W55" s="49" t="s">
        <v>230</v>
      </c>
      <c r="X55" s="49" t="s">
        <v>230</v>
      </c>
      <c r="Y55" s="28" t="s">
        <v>227</v>
      </c>
      <c r="Z55" s="3" t="s">
        <v>259</v>
      </c>
      <c r="AA55" s="28" t="s">
        <v>227</v>
      </c>
      <c r="AB55" s="28" t="s">
        <v>300</v>
      </c>
      <c r="AC55" s="28" t="s">
        <v>226</v>
      </c>
      <c r="AD55" s="28" t="s">
        <v>230</v>
      </c>
      <c r="AE55" s="28" t="s">
        <v>230</v>
      </c>
      <c r="AF55" s="28" t="s">
        <v>227</v>
      </c>
      <c r="AG55" s="28"/>
      <c r="AH55" s="28" t="s">
        <v>227</v>
      </c>
      <c r="AI55" s="28" t="s">
        <v>227</v>
      </c>
      <c r="AJ55" s="28" t="s">
        <v>226</v>
      </c>
      <c r="AK55" s="28" t="s">
        <v>226</v>
      </c>
      <c r="AL55" s="28" t="s">
        <v>230</v>
      </c>
      <c r="AM55" s="28"/>
      <c r="AN55" s="28" t="s">
        <v>227</v>
      </c>
      <c r="AO55" s="28" t="s">
        <v>259</v>
      </c>
      <c r="AP55" s="28"/>
      <c r="AQ55" s="3" t="s">
        <v>244</v>
      </c>
      <c r="AR55" s="50"/>
      <c r="AS55" s="50"/>
      <c r="AT55" s="50"/>
      <c r="AU55" s="51" t="s">
        <v>512</v>
      </c>
      <c r="AV55" s="31" t="s">
        <v>491</v>
      </c>
      <c r="AW55" s="51"/>
      <c r="AX55" s="51"/>
      <c r="AY55" s="16" t="s">
        <v>467</v>
      </c>
      <c r="AZ55" s="53"/>
    </row>
    <row r="56" spans="1:201" s="54" customFormat="1" ht="56.25" x14ac:dyDescent="0.25">
      <c r="A56" s="44">
        <v>45334</v>
      </c>
      <c r="B56" s="45" t="s">
        <v>317</v>
      </c>
      <c r="C56" s="46" t="s">
        <v>124</v>
      </c>
      <c r="D56" s="46" t="s">
        <v>54</v>
      </c>
      <c r="E56" s="46" t="s">
        <v>102</v>
      </c>
      <c r="F56" s="46" t="s">
        <v>16</v>
      </c>
      <c r="G56" s="46">
        <v>1</v>
      </c>
      <c r="H56" s="46">
        <v>23</v>
      </c>
      <c r="I56" s="46">
        <v>43</v>
      </c>
      <c r="J56" s="46">
        <v>22</v>
      </c>
      <c r="K56" s="25">
        <f t="shared" si="3"/>
        <v>31.984259999999999</v>
      </c>
      <c r="L56" s="46" t="s">
        <v>18</v>
      </c>
      <c r="M56" s="46" t="s">
        <v>19</v>
      </c>
      <c r="N56" s="46"/>
      <c r="O56" s="47" t="s">
        <v>134</v>
      </c>
      <c r="P56" s="47" t="s">
        <v>456</v>
      </c>
      <c r="Q56" s="48" t="s">
        <v>262</v>
      </c>
      <c r="R56" s="48" t="s">
        <v>262</v>
      </c>
      <c r="S56" s="48" t="s">
        <v>262</v>
      </c>
      <c r="T56" s="47" t="s">
        <v>362</v>
      </c>
      <c r="U56" s="47"/>
      <c r="V56" s="20" t="s">
        <v>200</v>
      </c>
      <c r="W56" s="49" t="s">
        <v>230</v>
      </c>
      <c r="X56" s="49" t="s">
        <v>230</v>
      </c>
      <c r="Y56" s="28" t="s">
        <v>226</v>
      </c>
      <c r="Z56" s="3" t="s">
        <v>259</v>
      </c>
      <c r="AA56" s="28" t="s">
        <v>227</v>
      </c>
      <c r="AB56" s="28" t="s">
        <v>311</v>
      </c>
      <c r="AC56" s="28" t="s">
        <v>226</v>
      </c>
      <c r="AD56" s="28" t="s">
        <v>227</v>
      </c>
      <c r="AE56" s="28" t="s">
        <v>226</v>
      </c>
      <c r="AF56" s="28" t="s">
        <v>226</v>
      </c>
      <c r="AG56" s="28" t="s">
        <v>524</v>
      </c>
      <c r="AH56" s="28" t="s">
        <v>227</v>
      </c>
      <c r="AI56" s="28" t="s">
        <v>226</v>
      </c>
      <c r="AJ56" s="28" t="s">
        <v>226</v>
      </c>
      <c r="AK56" s="28" t="s">
        <v>226</v>
      </c>
      <c r="AL56" s="28" t="s">
        <v>230</v>
      </c>
      <c r="AM56" s="28"/>
      <c r="AN56" s="3" t="s">
        <v>226</v>
      </c>
      <c r="AO56" s="28" t="s">
        <v>259</v>
      </c>
      <c r="AP56" s="28" t="s">
        <v>363</v>
      </c>
      <c r="AQ56" s="3" t="s">
        <v>490</v>
      </c>
      <c r="AR56" s="50" t="s">
        <v>232</v>
      </c>
      <c r="AS56" s="50"/>
      <c r="AT56" s="50" t="s">
        <v>232</v>
      </c>
      <c r="AU56" s="51"/>
      <c r="AV56" s="31" t="s">
        <v>494</v>
      </c>
      <c r="AW56" s="51"/>
      <c r="AX56" s="51" t="s">
        <v>486</v>
      </c>
      <c r="AY56" s="52"/>
      <c r="AZ56" s="53"/>
    </row>
    <row r="57" spans="1:201" s="54" customFormat="1" ht="226.5" customHeight="1" x14ac:dyDescent="0.25">
      <c r="A57" s="44">
        <v>45337</v>
      </c>
      <c r="B57" s="45" t="s">
        <v>294</v>
      </c>
      <c r="C57" s="46" t="s">
        <v>125</v>
      </c>
      <c r="D57" s="46" t="s">
        <v>54</v>
      </c>
      <c r="E57" s="46" t="s">
        <v>182</v>
      </c>
      <c r="F57" s="46" t="s">
        <v>201</v>
      </c>
      <c r="G57" s="46">
        <v>1</v>
      </c>
      <c r="H57" s="46">
        <v>31</v>
      </c>
      <c r="I57" s="46">
        <v>47</v>
      </c>
      <c r="J57" s="46">
        <v>40</v>
      </c>
      <c r="K57" s="25">
        <f t="shared" si="3"/>
        <v>85.671599999999998</v>
      </c>
      <c r="L57" s="46" t="s">
        <v>18</v>
      </c>
      <c r="M57" s="46" t="s">
        <v>19</v>
      </c>
      <c r="N57" s="63" t="s">
        <v>83</v>
      </c>
      <c r="O57" s="47" t="s">
        <v>134</v>
      </c>
      <c r="P57" s="47" t="s">
        <v>460</v>
      </c>
      <c r="Q57" s="48" t="s">
        <v>262</v>
      </c>
      <c r="R57" s="47" t="s">
        <v>458</v>
      </c>
      <c r="S57" s="47" t="s">
        <v>459</v>
      </c>
      <c r="T57" s="47" t="s">
        <v>361</v>
      </c>
      <c r="U57" s="47" t="s">
        <v>457</v>
      </c>
      <c r="V57" s="20" t="s">
        <v>126</v>
      </c>
      <c r="W57" s="49" t="s">
        <v>230</v>
      </c>
      <c r="X57" s="49" t="s">
        <v>230</v>
      </c>
      <c r="Y57" s="28" t="s">
        <v>230</v>
      </c>
      <c r="Z57" s="3" t="s">
        <v>259</v>
      </c>
      <c r="AA57" s="28" t="s">
        <v>230</v>
      </c>
      <c r="AB57" s="28" t="s">
        <v>513</v>
      </c>
      <c r="AC57" s="28" t="s">
        <v>227</v>
      </c>
      <c r="AD57" s="28" t="s">
        <v>226</v>
      </c>
      <c r="AE57" s="28" t="s">
        <v>230</v>
      </c>
      <c r="AF57" s="28" t="s">
        <v>230</v>
      </c>
      <c r="AG57" s="28" t="s">
        <v>364</v>
      </c>
      <c r="AH57" s="28" t="s">
        <v>230</v>
      </c>
      <c r="AI57" s="28" t="s">
        <v>227</v>
      </c>
      <c r="AJ57" s="28" t="s">
        <v>226</v>
      </c>
      <c r="AK57" s="28" t="s">
        <v>226</v>
      </c>
      <c r="AL57" s="28" t="s">
        <v>227</v>
      </c>
      <c r="AM57" s="28"/>
      <c r="AN57" s="28" t="s">
        <v>227</v>
      </c>
      <c r="AO57" s="28" t="s">
        <v>259</v>
      </c>
      <c r="AP57" s="28" t="s">
        <v>365</v>
      </c>
      <c r="AQ57" s="3" t="s">
        <v>245</v>
      </c>
      <c r="AR57" s="50" t="s">
        <v>232</v>
      </c>
      <c r="AS57" s="50" t="s">
        <v>232</v>
      </c>
      <c r="AT57" s="50"/>
      <c r="AU57" s="51"/>
      <c r="AV57" s="31" t="s">
        <v>491</v>
      </c>
      <c r="AW57" s="51"/>
      <c r="AX57" s="51"/>
      <c r="AY57" s="16" t="s">
        <v>467</v>
      </c>
      <c r="AZ57" s="53"/>
    </row>
    <row r="58" spans="1:201" s="54" customFormat="1" ht="75" x14ac:dyDescent="0.25">
      <c r="A58" s="44">
        <v>45334</v>
      </c>
      <c r="B58" s="45" t="s">
        <v>317</v>
      </c>
      <c r="C58" s="46" t="s">
        <v>127</v>
      </c>
      <c r="D58" s="46" t="s">
        <v>54</v>
      </c>
      <c r="E58" s="46" t="s">
        <v>128</v>
      </c>
      <c r="F58" s="46" t="s">
        <v>16</v>
      </c>
      <c r="G58" s="46">
        <v>1</v>
      </c>
      <c r="H58" s="46">
        <v>20</v>
      </c>
      <c r="I58" s="46">
        <v>36</v>
      </c>
      <c r="J58" s="46">
        <v>36</v>
      </c>
      <c r="K58" s="25">
        <f>(((H58*I58*J58))/1000000)*1470</f>
        <v>38.102399999999996</v>
      </c>
      <c r="L58" s="46" t="s">
        <v>18</v>
      </c>
      <c r="M58" s="46" t="s">
        <v>19</v>
      </c>
      <c r="N58" s="46"/>
      <c r="O58" s="47" t="s">
        <v>134</v>
      </c>
      <c r="P58" s="47" t="s">
        <v>461</v>
      </c>
      <c r="Q58" s="48" t="s">
        <v>262</v>
      </c>
      <c r="R58" s="48" t="s">
        <v>262</v>
      </c>
      <c r="S58" s="48" t="s">
        <v>262</v>
      </c>
      <c r="T58" s="47" t="s">
        <v>366</v>
      </c>
      <c r="U58" s="47"/>
      <c r="V58" s="20" t="s">
        <v>129</v>
      </c>
      <c r="W58" s="49" t="s">
        <v>230</v>
      </c>
      <c r="X58" s="49" t="s">
        <v>230</v>
      </c>
      <c r="Y58" s="28" t="s">
        <v>226</v>
      </c>
      <c r="Z58" s="3" t="s">
        <v>259</v>
      </c>
      <c r="AA58" s="28" t="s">
        <v>227</v>
      </c>
      <c r="AB58" s="28" t="s">
        <v>311</v>
      </c>
      <c r="AC58" s="28" t="s">
        <v>226</v>
      </c>
      <c r="AD58" s="28" t="s">
        <v>230</v>
      </c>
      <c r="AE58" s="28" t="s">
        <v>227</v>
      </c>
      <c r="AF58" s="28" t="s">
        <v>226</v>
      </c>
      <c r="AG58" s="28" t="s">
        <v>367</v>
      </c>
      <c r="AH58" s="28" t="s">
        <v>227</v>
      </c>
      <c r="AI58" s="28" t="s">
        <v>227</v>
      </c>
      <c r="AJ58" s="28" t="s">
        <v>226</v>
      </c>
      <c r="AK58" s="28" t="s">
        <v>230</v>
      </c>
      <c r="AL58" s="28" t="s">
        <v>230</v>
      </c>
      <c r="AM58" s="28" t="s">
        <v>368</v>
      </c>
      <c r="AN58" s="3" t="s">
        <v>226</v>
      </c>
      <c r="AO58" s="28" t="s">
        <v>259</v>
      </c>
      <c r="AP58" s="28"/>
      <c r="AQ58" s="3" t="s">
        <v>245</v>
      </c>
      <c r="AR58" s="50" t="s">
        <v>233</v>
      </c>
      <c r="AS58" s="50"/>
      <c r="AT58" s="50" t="s">
        <v>232</v>
      </c>
      <c r="AU58" s="51"/>
      <c r="AV58" s="31" t="s">
        <v>494</v>
      </c>
      <c r="AW58" s="51"/>
      <c r="AX58" s="51" t="s">
        <v>487</v>
      </c>
      <c r="AY58" s="52"/>
      <c r="AZ58" s="53"/>
    </row>
    <row r="59" spans="1:201" ht="39" customHeight="1" x14ac:dyDescent="0.25">
      <c r="A59" s="55">
        <v>45336</v>
      </c>
      <c r="B59" s="2" t="s">
        <v>294</v>
      </c>
      <c r="C59" s="56" t="s">
        <v>130</v>
      </c>
      <c r="D59" s="56" t="s">
        <v>54</v>
      </c>
      <c r="E59" s="56" t="s">
        <v>131</v>
      </c>
      <c r="F59" s="56" t="s">
        <v>16</v>
      </c>
      <c r="G59" s="56">
        <v>1</v>
      </c>
      <c r="H59" s="56">
        <v>34</v>
      </c>
      <c r="I59" s="56">
        <v>38</v>
      </c>
      <c r="J59" s="56">
        <v>38</v>
      </c>
      <c r="K59" s="25">
        <f t="shared" ref="K59:K61" si="4">(((H59*I59*J59))/1000000)*1470</f>
        <v>72.171120000000002</v>
      </c>
      <c r="L59" s="56" t="s">
        <v>18</v>
      </c>
      <c r="M59" s="56" t="s">
        <v>19</v>
      </c>
      <c r="N59" s="56"/>
      <c r="O59" s="48" t="s">
        <v>134</v>
      </c>
      <c r="P59" s="48" t="s">
        <v>262</v>
      </c>
      <c r="Q59" s="48" t="s">
        <v>262</v>
      </c>
      <c r="R59" s="48" t="s">
        <v>262</v>
      </c>
      <c r="S59" s="48" t="s">
        <v>262</v>
      </c>
      <c r="T59" s="48" t="s">
        <v>262</v>
      </c>
      <c r="U59" s="48"/>
      <c r="V59" s="57" t="s">
        <v>132</v>
      </c>
      <c r="W59" s="5" t="s">
        <v>230</v>
      </c>
      <c r="X59" s="5" t="s">
        <v>226</v>
      </c>
      <c r="Y59" s="3" t="s">
        <v>226</v>
      </c>
      <c r="Z59" s="3" t="s">
        <v>259</v>
      </c>
      <c r="AA59" s="3" t="s">
        <v>226</v>
      </c>
      <c r="AB59" s="28" t="s">
        <v>513</v>
      </c>
      <c r="AC59" s="3" t="s">
        <v>226</v>
      </c>
      <c r="AD59" s="3" t="s">
        <v>226</v>
      </c>
      <c r="AE59" s="3" t="s">
        <v>227</v>
      </c>
      <c r="AF59" s="3" t="s">
        <v>226</v>
      </c>
      <c r="AG59" s="3" t="s">
        <v>395</v>
      </c>
      <c r="AH59" s="3" t="s">
        <v>230</v>
      </c>
      <c r="AI59" s="3" t="s">
        <v>227</v>
      </c>
      <c r="AJ59" s="3" t="s">
        <v>226</v>
      </c>
      <c r="AK59" s="3" t="s">
        <v>226</v>
      </c>
      <c r="AL59" s="3" t="s">
        <v>230</v>
      </c>
      <c r="AM59" s="3"/>
      <c r="AN59" s="3" t="s">
        <v>226</v>
      </c>
      <c r="AO59" s="28" t="s">
        <v>259</v>
      </c>
      <c r="AP59" s="3"/>
      <c r="AQ59" s="3" t="s">
        <v>245</v>
      </c>
      <c r="AR59" s="4" t="s">
        <v>233</v>
      </c>
      <c r="AS59" s="4" t="s">
        <v>233</v>
      </c>
      <c r="AT59" s="4"/>
      <c r="AU59" s="6"/>
      <c r="AV59" s="31" t="s">
        <v>491</v>
      </c>
      <c r="AW59" s="6"/>
      <c r="AX59" s="6"/>
      <c r="AY59" s="16" t="s">
        <v>467</v>
      </c>
      <c r="AZ59" s="58"/>
    </row>
    <row r="60" spans="1:201" ht="36" customHeight="1" x14ac:dyDescent="0.25">
      <c r="A60" s="55">
        <v>45336</v>
      </c>
      <c r="B60" s="2" t="s">
        <v>294</v>
      </c>
      <c r="C60" s="56" t="s">
        <v>133</v>
      </c>
      <c r="D60" s="56" t="s">
        <v>54</v>
      </c>
      <c r="E60" s="56" t="s">
        <v>100</v>
      </c>
      <c r="F60" s="56" t="s">
        <v>16</v>
      </c>
      <c r="G60" s="56">
        <v>1</v>
      </c>
      <c r="H60" s="56">
        <v>76</v>
      </c>
      <c r="I60" s="56">
        <v>40</v>
      </c>
      <c r="J60" s="56">
        <v>40</v>
      </c>
      <c r="K60" s="25">
        <f t="shared" si="4"/>
        <v>178.75200000000001</v>
      </c>
      <c r="L60" s="56" t="s">
        <v>18</v>
      </c>
      <c r="M60" s="56" t="s">
        <v>19</v>
      </c>
      <c r="N60" s="56"/>
      <c r="O60" s="48" t="s">
        <v>134</v>
      </c>
      <c r="P60" s="48" t="s">
        <v>462</v>
      </c>
      <c r="Q60" s="48" t="s">
        <v>262</v>
      </c>
      <c r="R60" s="48" t="s">
        <v>262</v>
      </c>
      <c r="S60" s="48" t="s">
        <v>262</v>
      </c>
      <c r="T60" s="48" t="s">
        <v>262</v>
      </c>
      <c r="U60" s="48"/>
      <c r="V60" s="57" t="s">
        <v>202</v>
      </c>
      <c r="W60" s="5" t="s">
        <v>230</v>
      </c>
      <c r="X60" s="5" t="s">
        <v>227</v>
      </c>
      <c r="Y60" s="3" t="s">
        <v>226</v>
      </c>
      <c r="Z60" s="3" t="s">
        <v>259</v>
      </c>
      <c r="AA60" s="3" t="s">
        <v>226</v>
      </c>
      <c r="AB60" s="28" t="s">
        <v>513</v>
      </c>
      <c r="AC60" s="3" t="s">
        <v>228</v>
      </c>
      <c r="AD60" s="3" t="s">
        <v>228</v>
      </c>
      <c r="AE60" s="3" t="s">
        <v>226</v>
      </c>
      <c r="AF60" s="3" t="s">
        <v>226</v>
      </c>
      <c r="AG60" s="3" t="s">
        <v>396</v>
      </c>
      <c r="AH60" s="3" t="s">
        <v>228</v>
      </c>
      <c r="AI60" s="3" t="s">
        <v>230</v>
      </c>
      <c r="AJ60" s="3" t="s">
        <v>226</v>
      </c>
      <c r="AK60" s="3" t="s">
        <v>230</v>
      </c>
      <c r="AL60" s="3" t="s">
        <v>230</v>
      </c>
      <c r="AM60" s="3" t="s">
        <v>397</v>
      </c>
      <c r="AN60" s="3" t="s">
        <v>226</v>
      </c>
      <c r="AO60" s="28" t="s">
        <v>259</v>
      </c>
      <c r="AP60" s="3"/>
      <c r="AQ60" s="3" t="s">
        <v>244</v>
      </c>
      <c r="AR60" s="4" t="s">
        <v>232</v>
      </c>
      <c r="AS60" s="4"/>
      <c r="AT60" s="4"/>
      <c r="AU60" s="6" t="s">
        <v>505</v>
      </c>
      <c r="AV60" s="31" t="s">
        <v>491</v>
      </c>
      <c r="AW60" s="51"/>
      <c r="AX60" s="6"/>
      <c r="AY60" s="16" t="s">
        <v>469</v>
      </c>
      <c r="AZ60" s="58"/>
    </row>
    <row r="61" spans="1:201" s="64" customFormat="1" ht="37.5" x14ac:dyDescent="0.25">
      <c r="A61" s="55">
        <v>45337</v>
      </c>
      <c r="B61" s="2" t="s">
        <v>328</v>
      </c>
      <c r="C61" s="56" t="s">
        <v>400</v>
      </c>
      <c r="D61" s="56" t="s">
        <v>54</v>
      </c>
      <c r="E61" s="56" t="s">
        <v>388</v>
      </c>
      <c r="F61" s="56" t="s">
        <v>387</v>
      </c>
      <c r="G61" s="56">
        <v>2</v>
      </c>
      <c r="H61" s="56">
        <v>21</v>
      </c>
      <c r="I61" s="56">
        <v>17</v>
      </c>
      <c r="J61" s="56">
        <v>10</v>
      </c>
      <c r="K61" s="25">
        <f t="shared" si="4"/>
        <v>5.2478999999999996</v>
      </c>
      <c r="L61" s="56" t="s">
        <v>18</v>
      </c>
      <c r="M61" s="56" t="s">
        <v>386</v>
      </c>
      <c r="N61" s="56"/>
      <c r="O61" s="48" t="s">
        <v>385</v>
      </c>
      <c r="P61" s="48" t="s">
        <v>262</v>
      </c>
      <c r="Q61" s="48" t="s">
        <v>262</v>
      </c>
      <c r="R61" s="48" t="s">
        <v>262</v>
      </c>
      <c r="S61" s="48" t="s">
        <v>262</v>
      </c>
      <c r="T61" s="48" t="s">
        <v>262</v>
      </c>
      <c r="U61" s="48"/>
      <c r="V61" s="57"/>
      <c r="W61" s="3" t="s">
        <v>230</v>
      </c>
      <c r="X61" s="3" t="s">
        <v>230</v>
      </c>
      <c r="Y61" s="3" t="s">
        <v>226</v>
      </c>
      <c r="Z61" s="3" t="s">
        <v>231</v>
      </c>
      <c r="AA61" s="3" t="s">
        <v>227</v>
      </c>
      <c r="AB61" s="28" t="s">
        <v>513</v>
      </c>
      <c r="AC61" s="3" t="s">
        <v>226</v>
      </c>
      <c r="AD61" s="3" t="s">
        <v>226</v>
      </c>
      <c r="AE61" s="3" t="s">
        <v>226</v>
      </c>
      <c r="AF61" s="3" t="s">
        <v>226</v>
      </c>
      <c r="AG61" s="3"/>
      <c r="AH61" s="3" t="s">
        <v>227</v>
      </c>
      <c r="AI61" s="3" t="s">
        <v>230</v>
      </c>
      <c r="AJ61" s="3" t="s">
        <v>227</v>
      </c>
      <c r="AK61" s="3" t="s">
        <v>230</v>
      </c>
      <c r="AL61" s="3" t="s">
        <v>230</v>
      </c>
      <c r="AM61" s="3"/>
      <c r="AN61" s="3" t="s">
        <v>226</v>
      </c>
      <c r="AO61" s="28" t="s">
        <v>259</v>
      </c>
      <c r="AP61" s="3"/>
      <c r="AQ61" s="3" t="s">
        <v>244</v>
      </c>
      <c r="AR61" s="4" t="s">
        <v>233</v>
      </c>
      <c r="AS61" s="4"/>
      <c r="AT61" s="4"/>
      <c r="AU61" s="6" t="s">
        <v>500</v>
      </c>
      <c r="AV61" s="31" t="s">
        <v>491</v>
      </c>
      <c r="AW61" s="4" t="s">
        <v>496</v>
      </c>
      <c r="AX61" s="4"/>
      <c r="AY61" s="48"/>
      <c r="AZ61" s="58"/>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row>
    <row r="62" spans="1:201" s="34" customFormat="1" ht="15.75" x14ac:dyDescent="0.25">
      <c r="K62" s="39"/>
    </row>
    <row r="63" spans="1:201" s="34" customFormat="1" ht="15.75" x14ac:dyDescent="0.25">
      <c r="K63" s="35"/>
      <c r="T63" s="34">
        <f>COUNTA(T4:T61)</f>
        <v>58</v>
      </c>
    </row>
    <row r="64" spans="1:201" s="34" customFormat="1" ht="15.75" x14ac:dyDescent="0.25">
      <c r="K64" s="35"/>
      <c r="X64" s="36"/>
      <c r="AB64" s="36"/>
      <c r="AI64" s="36"/>
      <c r="AL64" s="36"/>
    </row>
    <row r="65" spans="11:20" s="34" customFormat="1" ht="18.75" x14ac:dyDescent="0.25">
      <c r="K65" s="37"/>
      <c r="T65" s="34">
        <f>COUNTIF(T4:T61,#REF!)</f>
        <v>0</v>
      </c>
    </row>
    <row r="66" spans="11:20" s="34" customFormat="1" ht="15.75" x14ac:dyDescent="0.25">
      <c r="K66" s="35"/>
    </row>
    <row r="67" spans="11:20" s="34" customFormat="1" ht="18.75" x14ac:dyDescent="0.25">
      <c r="K67" s="37"/>
    </row>
    <row r="68" spans="11:20" s="34" customFormat="1" ht="18.75" x14ac:dyDescent="0.25">
      <c r="K68" s="37"/>
    </row>
    <row r="69" spans="11:20" s="34" customFormat="1" ht="18.75" x14ac:dyDescent="0.25">
      <c r="K69" s="37"/>
    </row>
    <row r="70" spans="11:20" s="34" customFormat="1" ht="15.75" x14ac:dyDescent="0.25">
      <c r="K70" s="35"/>
    </row>
    <row r="71" spans="11:20" s="34" customFormat="1" ht="15.75" x14ac:dyDescent="0.25">
      <c r="K71" s="35"/>
    </row>
    <row r="72" spans="11:20" s="34" customFormat="1" ht="18.75" x14ac:dyDescent="0.25">
      <c r="K72" s="37"/>
    </row>
    <row r="73" spans="11:20" s="34" customFormat="1" ht="15.75" x14ac:dyDescent="0.25">
      <c r="K73" s="38"/>
    </row>
    <row r="74" spans="11:20" s="34" customFormat="1" ht="18.75" x14ac:dyDescent="0.25">
      <c r="K74" s="37"/>
    </row>
    <row r="75" spans="11:20" s="34" customFormat="1" ht="15.75" x14ac:dyDescent="0.25">
      <c r="K75" s="35"/>
    </row>
    <row r="76" spans="11:20" s="34" customFormat="1" ht="15.75" x14ac:dyDescent="0.25">
      <c r="K76" s="35"/>
    </row>
    <row r="77" spans="11:20" s="34" customFormat="1" ht="15.75" x14ac:dyDescent="0.25">
      <c r="K77" s="35"/>
    </row>
    <row r="78" spans="11:20" s="34" customFormat="1" ht="15.75" x14ac:dyDescent="0.25">
      <c r="K78" s="35"/>
    </row>
    <row r="79" spans="11:20" s="34" customFormat="1" ht="15.75" x14ac:dyDescent="0.25">
      <c r="K79" s="35"/>
    </row>
    <row r="80" spans="11:20" s="34" customFormat="1" ht="15.75" x14ac:dyDescent="0.25">
      <c r="K80" s="38"/>
    </row>
    <row r="81" spans="11:46" s="34" customFormat="1" ht="15.75" x14ac:dyDescent="0.25">
      <c r="K81" s="35"/>
    </row>
    <row r="82" spans="11:46" s="34" customFormat="1" ht="15.75" x14ac:dyDescent="0.25">
      <c r="K82" s="35"/>
    </row>
    <row r="83" spans="11:46" s="34" customFormat="1" ht="15.75" x14ac:dyDescent="0.25">
      <c r="K83" s="35"/>
    </row>
    <row r="84" spans="11:46" s="34" customFormat="1" ht="15.75" x14ac:dyDescent="0.25">
      <c r="K84" s="35"/>
    </row>
    <row r="85" spans="11:46" s="34" customFormat="1" ht="15.75" x14ac:dyDescent="0.25">
      <c r="K85" s="35"/>
      <c r="AT85" s="40"/>
    </row>
    <row r="86" spans="11:46" s="34" customFormat="1" ht="18.75" x14ac:dyDescent="0.25">
      <c r="K86" s="37"/>
    </row>
    <row r="87" spans="11:46" s="34" customFormat="1" ht="18.75" x14ac:dyDescent="0.25">
      <c r="K87" s="37"/>
    </row>
    <row r="88" spans="11:46" s="34" customFormat="1" ht="18.75" x14ac:dyDescent="0.25">
      <c r="K88" s="37"/>
    </row>
    <row r="89" spans="11:46" s="34" customFormat="1" ht="15.75" x14ac:dyDescent="0.25">
      <c r="K89" s="35"/>
    </row>
    <row r="90" spans="11:46" s="34" customFormat="1" ht="15.75" x14ac:dyDescent="0.25">
      <c r="K90" s="35"/>
    </row>
    <row r="91" spans="11:46" s="34" customFormat="1" ht="15.75" x14ac:dyDescent="0.25">
      <c r="K91" s="35"/>
    </row>
    <row r="92" spans="11:46" s="34" customFormat="1" ht="18.75" x14ac:dyDescent="0.25">
      <c r="K92" s="37"/>
    </row>
    <row r="93" spans="11:46" s="34" customFormat="1" ht="18.75" x14ac:dyDescent="0.25">
      <c r="K93" s="37"/>
    </row>
    <row r="94" spans="11:46" s="34" customFormat="1" ht="18.75" x14ac:dyDescent="0.25">
      <c r="K94" s="37"/>
      <c r="AT94" s="40"/>
    </row>
    <row r="95" spans="11:46" s="34" customFormat="1" ht="15.75" x14ac:dyDescent="0.25">
      <c r="K95" s="39"/>
    </row>
    <row r="96" spans="11:46" s="34" customFormat="1" ht="15.75" x14ac:dyDescent="0.25">
      <c r="K96" s="35"/>
    </row>
    <row r="97" spans="11:11" s="34" customFormat="1" ht="15.75" x14ac:dyDescent="0.25">
      <c r="K97" s="35"/>
    </row>
    <row r="98" spans="11:11" s="34" customFormat="1" ht="15.75" x14ac:dyDescent="0.25">
      <c r="K98" s="39"/>
    </row>
    <row r="99" spans="11:11" s="34" customFormat="1" ht="15.75" x14ac:dyDescent="0.25">
      <c r="K99" s="38"/>
    </row>
    <row r="100" spans="11:11" s="34" customFormat="1" ht="15.75" x14ac:dyDescent="0.25">
      <c r="K100" s="35"/>
    </row>
    <row r="101" spans="11:11" s="34" customFormat="1" ht="15.75" x14ac:dyDescent="0.25">
      <c r="K101" s="35"/>
    </row>
    <row r="102" spans="11:11" s="34" customFormat="1" ht="15.75" x14ac:dyDescent="0.25">
      <c r="K102" s="35"/>
    </row>
    <row r="103" spans="11:11" s="34" customFormat="1" ht="15.75" x14ac:dyDescent="0.25">
      <c r="K103" s="35"/>
    </row>
    <row r="104" spans="11:11" s="34" customFormat="1" ht="15.75" x14ac:dyDescent="0.25">
      <c r="K104" s="35"/>
    </row>
    <row r="105" spans="11:11" s="34" customFormat="1" ht="18.75" x14ac:dyDescent="0.25">
      <c r="K105" s="37"/>
    </row>
    <row r="106" spans="11:11" s="34" customFormat="1" ht="18.75" x14ac:dyDescent="0.25">
      <c r="K106" s="37"/>
    </row>
    <row r="107" spans="11:11" s="34" customFormat="1" ht="15.75" x14ac:dyDescent="0.25">
      <c r="K107" s="35"/>
    </row>
    <row r="108" spans="11:11" s="34" customFormat="1" ht="15.75" x14ac:dyDescent="0.25">
      <c r="K108" s="35"/>
    </row>
    <row r="109" spans="11:11" s="34" customFormat="1" ht="15.75" x14ac:dyDescent="0.25">
      <c r="K109" s="35"/>
    </row>
    <row r="110" spans="11:11" s="34" customFormat="1" ht="18.75" x14ac:dyDescent="0.25">
      <c r="K110" s="37"/>
    </row>
    <row r="111" spans="11:11" s="34" customFormat="1" ht="15.75" x14ac:dyDescent="0.25">
      <c r="K111" s="38"/>
    </row>
    <row r="112" spans="11:11" s="34" customFormat="1" ht="15.75" x14ac:dyDescent="0.25">
      <c r="K112" s="35"/>
    </row>
    <row r="113" spans="11:11" s="34" customFormat="1" ht="15.75" x14ac:dyDescent="0.25">
      <c r="K113" s="35"/>
    </row>
    <row r="114" spans="11:11" s="34" customFormat="1" ht="15.75" x14ac:dyDescent="0.25">
      <c r="K114" s="35"/>
    </row>
    <row r="115" spans="11:11" s="34" customFormat="1" ht="15.75" x14ac:dyDescent="0.25">
      <c r="K115" s="39"/>
    </row>
    <row r="116" spans="11:11" s="34" customFormat="1" ht="15.75" x14ac:dyDescent="0.25">
      <c r="K116" s="38"/>
    </row>
    <row r="117" spans="11:11" s="34" customFormat="1" ht="15.75" x14ac:dyDescent="0.25">
      <c r="K117" s="35"/>
    </row>
    <row r="118" spans="11:11" s="34" customFormat="1" ht="18.75" x14ac:dyDescent="0.25">
      <c r="K118" s="37"/>
    </row>
    <row r="119" spans="11:11" s="34" customFormat="1" ht="15.75" x14ac:dyDescent="0.25">
      <c r="K119" s="35"/>
    </row>
    <row r="120" spans="11:11" s="34" customFormat="1" ht="15.75" x14ac:dyDescent="0.25">
      <c r="K120" s="38"/>
    </row>
    <row r="121" spans="11:11" s="34" customFormat="1" ht="15.75" x14ac:dyDescent="0.25">
      <c r="K121" s="35"/>
    </row>
    <row r="122" spans="11:11" s="34" customFormat="1" ht="15.75" x14ac:dyDescent="0.25">
      <c r="K122" s="35"/>
    </row>
    <row r="123" spans="11:11" s="34" customFormat="1" ht="15.75" x14ac:dyDescent="0.25">
      <c r="K123" s="35"/>
    </row>
    <row r="124" spans="11:11" s="34" customFormat="1" ht="15.75" x14ac:dyDescent="0.25">
      <c r="K124" s="38"/>
    </row>
    <row r="125" spans="11:11" s="34" customFormat="1" ht="15.75" x14ac:dyDescent="0.25">
      <c r="K125" s="35"/>
    </row>
    <row r="126" spans="11:11" s="34" customFormat="1" ht="15.75" x14ac:dyDescent="0.25">
      <c r="K126" s="35"/>
    </row>
    <row r="127" spans="11:11" s="34" customFormat="1" ht="15.75" x14ac:dyDescent="0.25">
      <c r="K127" s="35"/>
    </row>
    <row r="128" spans="11:11" s="34" customFormat="1" ht="15.75" x14ac:dyDescent="0.25">
      <c r="K128" s="35"/>
    </row>
    <row r="129" spans="11:11" s="34" customFormat="1" ht="15.75" x14ac:dyDescent="0.25">
      <c r="K129" s="35"/>
    </row>
    <row r="130" spans="11:11" s="34" customFormat="1" ht="15.75" x14ac:dyDescent="0.25">
      <c r="K130" s="35"/>
    </row>
    <row r="131" spans="11:11" s="34" customFormat="1" ht="15.75" x14ac:dyDescent="0.25">
      <c r="K131" s="35"/>
    </row>
    <row r="132" spans="11:11" s="34" customFormat="1" ht="18.75" x14ac:dyDescent="0.25">
      <c r="K132" s="37"/>
    </row>
    <row r="133" spans="11:11" s="34" customFormat="1" ht="18.75" x14ac:dyDescent="0.25">
      <c r="K133" s="37"/>
    </row>
    <row r="134" spans="11:11" s="34" customFormat="1" ht="15.75" x14ac:dyDescent="0.25">
      <c r="K134" s="35"/>
    </row>
    <row r="135" spans="11:11" s="34" customFormat="1" ht="15.75" x14ac:dyDescent="0.25">
      <c r="K135" s="35"/>
    </row>
    <row r="136" spans="11:11" s="34" customFormat="1" ht="18.75" x14ac:dyDescent="0.25">
      <c r="K136" s="37"/>
    </row>
    <row r="137" spans="11:11" s="34" customFormat="1" ht="15.75" x14ac:dyDescent="0.25">
      <c r="K137" s="35"/>
    </row>
    <row r="138" spans="11:11" s="34" customFormat="1" ht="15.75" x14ac:dyDescent="0.25">
      <c r="K138" s="35"/>
    </row>
    <row r="139" spans="11:11" s="34" customFormat="1" ht="18.75" x14ac:dyDescent="0.25">
      <c r="K139" s="37"/>
    </row>
    <row r="140" spans="11:11" s="34" customFormat="1" ht="15.75" x14ac:dyDescent="0.25">
      <c r="K140" s="35"/>
    </row>
    <row r="141" spans="11:11" s="34" customFormat="1" ht="15.75" x14ac:dyDescent="0.25">
      <c r="K141" s="35"/>
    </row>
    <row r="142" spans="11:11" s="34" customFormat="1" ht="15.75" x14ac:dyDescent="0.25">
      <c r="K142" s="35"/>
    </row>
    <row r="143" spans="11:11" s="34" customFormat="1" ht="15.75" x14ac:dyDescent="0.25">
      <c r="K143" s="35"/>
    </row>
    <row r="144" spans="11:11" s="34" customFormat="1" ht="15.75" x14ac:dyDescent="0.25">
      <c r="K144" s="35"/>
    </row>
    <row r="145" spans="11:11" s="34" customFormat="1" ht="15.75" x14ac:dyDescent="0.25">
      <c r="K145" s="35"/>
    </row>
    <row r="146" spans="11:11" s="34" customFormat="1" ht="15.75" x14ac:dyDescent="0.25">
      <c r="K146" s="35"/>
    </row>
    <row r="147" spans="11:11" s="34" customFormat="1" ht="15.75" x14ac:dyDescent="0.25">
      <c r="K147" s="35"/>
    </row>
    <row r="148" spans="11:11" s="34" customFormat="1" ht="15.75" x14ac:dyDescent="0.25">
      <c r="K148" s="35"/>
    </row>
    <row r="149" spans="11:11" s="34" customFormat="1" ht="18.75" x14ac:dyDescent="0.25">
      <c r="K149" s="37"/>
    </row>
    <row r="150" spans="11:11" s="34" customFormat="1" ht="15.75" x14ac:dyDescent="0.25">
      <c r="K150" s="35"/>
    </row>
    <row r="151" spans="11:11" s="34" customFormat="1" ht="18.75" x14ac:dyDescent="0.25">
      <c r="K151" s="37"/>
    </row>
    <row r="152" spans="11:11" s="34" customFormat="1" ht="18.75" x14ac:dyDescent="0.25">
      <c r="K152" s="37"/>
    </row>
    <row r="153" spans="11:11" s="34" customFormat="1" ht="15.75" x14ac:dyDescent="0.25">
      <c r="K153" s="35"/>
    </row>
    <row r="154" spans="11:11" s="34" customFormat="1" ht="15.75" x14ac:dyDescent="0.25">
      <c r="K154" s="38"/>
    </row>
    <row r="155" spans="11:11" s="34" customFormat="1" ht="15.75" x14ac:dyDescent="0.25">
      <c r="K155" s="35"/>
    </row>
    <row r="156" spans="11:11" s="34" customFormat="1" ht="15.75" x14ac:dyDescent="0.25">
      <c r="K156" s="35"/>
    </row>
    <row r="157" spans="11:11" s="34" customFormat="1" ht="18.75" x14ac:dyDescent="0.25">
      <c r="K157" s="37"/>
    </row>
    <row r="158" spans="11:11" s="34" customFormat="1" ht="18.75" x14ac:dyDescent="0.25">
      <c r="K158" s="37"/>
    </row>
    <row r="159" spans="11:11" s="34" customFormat="1" ht="15.75" x14ac:dyDescent="0.25">
      <c r="K159" s="35"/>
    </row>
    <row r="160" spans="11:11" s="34" customFormat="1" ht="15.75" x14ac:dyDescent="0.25">
      <c r="K160" s="35"/>
    </row>
    <row r="161" spans="11:11" s="34" customFormat="1" ht="15.75" x14ac:dyDescent="0.25">
      <c r="K161" s="35"/>
    </row>
    <row r="162" spans="11:11" s="34" customFormat="1" ht="15.75" x14ac:dyDescent="0.25">
      <c r="K162" s="35"/>
    </row>
    <row r="163" spans="11:11" s="34" customFormat="1" ht="15.75" x14ac:dyDescent="0.25">
      <c r="K163" s="35"/>
    </row>
    <row r="164" spans="11:11" s="34" customFormat="1" ht="15.75" x14ac:dyDescent="0.25">
      <c r="K164" s="35"/>
    </row>
    <row r="165" spans="11:11" s="34" customFormat="1" ht="15.75" x14ac:dyDescent="0.25">
      <c r="K165" s="35"/>
    </row>
    <row r="166" spans="11:11" s="34" customFormat="1" ht="15.75" x14ac:dyDescent="0.25">
      <c r="K166" s="35"/>
    </row>
    <row r="167" spans="11:11" s="34" customFormat="1" ht="15.75" x14ac:dyDescent="0.25">
      <c r="K167" s="39"/>
    </row>
    <row r="168" spans="11:11" s="34" customFormat="1" ht="15.75" x14ac:dyDescent="0.25">
      <c r="K168" s="35"/>
    </row>
    <row r="169" spans="11:11" s="34" customFormat="1" ht="15.75" x14ac:dyDescent="0.25">
      <c r="K169" s="35"/>
    </row>
    <row r="170" spans="11:11" s="34" customFormat="1" ht="15.75" x14ac:dyDescent="0.25">
      <c r="K170" s="35"/>
    </row>
    <row r="171" spans="11:11" s="34" customFormat="1" ht="15.75" x14ac:dyDescent="0.25">
      <c r="K171" s="35"/>
    </row>
    <row r="172" spans="11:11" s="34" customFormat="1" ht="15.75" x14ac:dyDescent="0.25">
      <c r="K172" s="35"/>
    </row>
    <row r="173" spans="11:11" s="34" customFormat="1" ht="15.75" x14ac:dyDescent="0.25">
      <c r="K173" s="39"/>
    </row>
    <row r="174" spans="11:11" s="34" customFormat="1" ht="15.75" x14ac:dyDescent="0.25">
      <c r="K174" s="35"/>
    </row>
    <row r="175" spans="11:11" s="34" customFormat="1" ht="15.75" x14ac:dyDescent="0.25">
      <c r="K175" s="35"/>
    </row>
    <row r="176" spans="11:11" s="34" customFormat="1" ht="15.75" x14ac:dyDescent="0.25">
      <c r="K176" s="35"/>
    </row>
    <row r="177" spans="11:11" s="34" customFormat="1" ht="15.75" x14ac:dyDescent="0.25">
      <c r="K177" s="35"/>
    </row>
    <row r="178" spans="11:11" s="34" customFormat="1" ht="15.75" x14ac:dyDescent="0.25">
      <c r="K178" s="35"/>
    </row>
    <row r="179" spans="11:11" s="34" customFormat="1" ht="15.75" x14ac:dyDescent="0.25">
      <c r="K179" s="35"/>
    </row>
    <row r="180" spans="11:11" s="34" customFormat="1" ht="15.75" x14ac:dyDescent="0.25">
      <c r="K180" s="35"/>
    </row>
    <row r="181" spans="11:11" s="34" customFormat="1" ht="15.75" x14ac:dyDescent="0.25">
      <c r="K181" s="35"/>
    </row>
    <row r="182" spans="11:11" s="34" customFormat="1" ht="15.75" x14ac:dyDescent="0.25">
      <c r="K182" s="35"/>
    </row>
    <row r="183" spans="11:11" s="34" customFormat="1" ht="15.75" x14ac:dyDescent="0.25">
      <c r="K183" s="35"/>
    </row>
    <row r="184" spans="11:11" s="34" customFormat="1" ht="15.75" x14ac:dyDescent="0.25">
      <c r="K184" s="35"/>
    </row>
    <row r="185" spans="11:11" s="34" customFormat="1" ht="15.75" x14ac:dyDescent="0.25">
      <c r="K185" s="35"/>
    </row>
    <row r="186" spans="11:11" s="34" customFormat="1" ht="15.75" x14ac:dyDescent="0.25">
      <c r="K186" s="35"/>
    </row>
    <row r="187" spans="11:11" s="34" customFormat="1" ht="15.75" x14ac:dyDescent="0.25">
      <c r="K187" s="35"/>
    </row>
    <row r="188" spans="11:11" s="34" customFormat="1" ht="15.75" x14ac:dyDescent="0.25">
      <c r="K188" s="35"/>
    </row>
    <row r="189" spans="11:11" s="34" customFormat="1" ht="15.75" x14ac:dyDescent="0.25">
      <c r="K189" s="35"/>
    </row>
    <row r="190" spans="11:11" s="34" customFormat="1" ht="15.75" x14ac:dyDescent="0.25">
      <c r="K190" s="35"/>
    </row>
    <row r="191" spans="11:11" s="34" customFormat="1" ht="15.75" x14ac:dyDescent="0.25">
      <c r="K191" s="35"/>
    </row>
    <row r="192" spans="11:11" s="34" customFormat="1" ht="15.75" x14ac:dyDescent="0.25">
      <c r="K192" s="35"/>
    </row>
    <row r="193" spans="11:11" s="34" customFormat="1" ht="15.75" x14ac:dyDescent="0.25">
      <c r="K193" s="35"/>
    </row>
    <row r="194" spans="11:11" s="34" customFormat="1" ht="15.75" x14ac:dyDescent="0.25">
      <c r="K194" s="35"/>
    </row>
    <row r="195" spans="11:11" s="34" customFormat="1" ht="15.75" x14ac:dyDescent="0.25">
      <c r="K195" s="35"/>
    </row>
    <row r="196" spans="11:11" s="34" customFormat="1" ht="15.75" x14ac:dyDescent="0.25">
      <c r="K196" s="35"/>
    </row>
    <row r="197" spans="11:11" s="34" customFormat="1" ht="15.75" x14ac:dyDescent="0.25">
      <c r="K197" s="35"/>
    </row>
    <row r="198" spans="11:11" s="34" customFormat="1" ht="15.75" x14ac:dyDescent="0.25">
      <c r="K198" s="35"/>
    </row>
    <row r="199" spans="11:11" s="34" customFormat="1" ht="15.75" x14ac:dyDescent="0.25">
      <c r="K199" s="39"/>
    </row>
    <row r="200" spans="11:11" s="34" customFormat="1" ht="15.75" x14ac:dyDescent="0.25">
      <c r="K200" s="39"/>
    </row>
    <row r="201" spans="11:11" s="34" customFormat="1" ht="15.75" x14ac:dyDescent="0.25">
      <c r="K201" s="39"/>
    </row>
    <row r="202" spans="11:11" s="34" customFormat="1" ht="15.75" x14ac:dyDescent="0.25">
      <c r="K202" s="39"/>
    </row>
    <row r="203" spans="11:11" s="34" customFormat="1" ht="15.75" x14ac:dyDescent="0.25">
      <c r="K203" s="39"/>
    </row>
    <row r="204" spans="11:11" s="34" customFormat="1" ht="15.75" x14ac:dyDescent="0.25">
      <c r="K204" s="39"/>
    </row>
    <row r="205" spans="11:11" s="34" customFormat="1" ht="15.75" x14ac:dyDescent="0.25">
      <c r="K205" s="35"/>
    </row>
    <row r="206" spans="11:11" s="34" customFormat="1" ht="15.75" x14ac:dyDescent="0.25">
      <c r="K206" s="39"/>
    </row>
    <row r="207" spans="11:11" s="34" customFormat="1" ht="15.75" x14ac:dyDescent="0.25">
      <c r="K207" s="39"/>
    </row>
    <row r="208" spans="11:11" s="34" customFormat="1" ht="15.75" x14ac:dyDescent="0.25">
      <c r="K208" s="39"/>
    </row>
    <row r="209" spans="11:11" s="34" customFormat="1" ht="15.75" x14ac:dyDescent="0.25">
      <c r="K209" s="39"/>
    </row>
    <row r="210" spans="11:11" s="34" customFormat="1" ht="15.75" x14ac:dyDescent="0.25">
      <c r="K210" s="39"/>
    </row>
    <row r="211" spans="11:11" s="34" customFormat="1" ht="15.75" x14ac:dyDescent="0.25">
      <c r="K211" s="39"/>
    </row>
    <row r="212" spans="11:11" s="34" customFormat="1" ht="15.75" x14ac:dyDescent="0.25">
      <c r="K212" s="39"/>
    </row>
    <row r="213" spans="11:11" s="34" customFormat="1" ht="18.75" x14ac:dyDescent="0.25">
      <c r="K213" s="37"/>
    </row>
    <row r="214" spans="11:11" s="34" customFormat="1" ht="18.75" x14ac:dyDescent="0.25">
      <c r="K214" s="37"/>
    </row>
    <row r="215" spans="11:11" s="34" customFormat="1" ht="18.75" x14ac:dyDescent="0.25">
      <c r="K215" s="37"/>
    </row>
    <row r="216" spans="11:11" s="34" customFormat="1" ht="18.75" x14ac:dyDescent="0.25">
      <c r="K216" s="37"/>
    </row>
    <row r="217" spans="11:11" s="34" customFormat="1" ht="18.75" x14ac:dyDescent="0.25">
      <c r="K217" s="37"/>
    </row>
    <row r="218" spans="11:11" s="34" customFormat="1" ht="18.75" x14ac:dyDescent="0.25">
      <c r="K218" s="37"/>
    </row>
    <row r="219" spans="11:11" s="34" customFormat="1" ht="18.75" x14ac:dyDescent="0.25">
      <c r="K219" s="37"/>
    </row>
    <row r="220" spans="11:11" s="34" customFormat="1" ht="18.75" x14ac:dyDescent="0.25">
      <c r="K220" s="37"/>
    </row>
    <row r="221" spans="11:11" s="34" customFormat="1" ht="18.75" x14ac:dyDescent="0.25">
      <c r="K221" s="37"/>
    </row>
    <row r="222" spans="11:11" s="34" customFormat="1" ht="15.75" x14ac:dyDescent="0.25">
      <c r="K222" s="35"/>
    </row>
    <row r="223" spans="11:11" s="34" customFormat="1" ht="15.75" x14ac:dyDescent="0.25">
      <c r="K223" s="35"/>
    </row>
    <row r="224" spans="11:11" s="34" customFormat="1" ht="18.75" x14ac:dyDescent="0.25">
      <c r="K224" s="37"/>
    </row>
    <row r="225" spans="11:11" s="34" customFormat="1" ht="18.75" x14ac:dyDescent="0.25">
      <c r="K225" s="37"/>
    </row>
    <row r="226" spans="11:11" s="34" customFormat="1" ht="18.75" x14ac:dyDescent="0.25">
      <c r="K226" s="37"/>
    </row>
    <row r="227" spans="11:11" s="34" customFormat="1" ht="18.75" x14ac:dyDescent="0.25">
      <c r="K227" s="37"/>
    </row>
    <row r="228" spans="11:11" s="34" customFormat="1" ht="18.75" x14ac:dyDescent="0.25">
      <c r="K228" s="37"/>
    </row>
    <row r="229" spans="11:11" s="34" customFormat="1" ht="18.75" x14ac:dyDescent="0.25">
      <c r="K229" s="37"/>
    </row>
    <row r="230" spans="11:11" s="34" customFormat="1" ht="18.75" x14ac:dyDescent="0.25">
      <c r="K230" s="37"/>
    </row>
    <row r="231" spans="11:11" s="34" customFormat="1" ht="15.75" x14ac:dyDescent="0.25">
      <c r="K231" s="35"/>
    </row>
    <row r="232" spans="11:11" s="34" customFormat="1" ht="15.75" x14ac:dyDescent="0.25">
      <c r="K232" s="35"/>
    </row>
    <row r="233" spans="11:11" s="34" customFormat="1" ht="15.75" x14ac:dyDescent="0.25">
      <c r="K233" s="35"/>
    </row>
    <row r="234" spans="11:11" s="34" customFormat="1" ht="15.75" x14ac:dyDescent="0.25">
      <c r="K234" s="35"/>
    </row>
    <row r="235" spans="11:11" s="34" customFormat="1" ht="15.75" x14ac:dyDescent="0.25">
      <c r="K235" s="35"/>
    </row>
    <row r="236" spans="11:11" s="34" customFormat="1" ht="15.75" x14ac:dyDescent="0.25">
      <c r="K236" s="35"/>
    </row>
    <row r="237" spans="11:11" s="34" customFormat="1" ht="18.75" x14ac:dyDescent="0.25">
      <c r="K237" s="37"/>
    </row>
    <row r="238" spans="11:11" s="34" customFormat="1" ht="18.75" x14ac:dyDescent="0.25">
      <c r="K238" s="37"/>
    </row>
    <row r="239" spans="11:11" s="34" customFormat="1" ht="18.75" x14ac:dyDescent="0.25">
      <c r="K239" s="37"/>
    </row>
    <row r="240" spans="11:11" s="34" customFormat="1" ht="18.75" x14ac:dyDescent="0.25">
      <c r="K240" s="37"/>
    </row>
    <row r="241" spans="11:11" s="34" customFormat="1" ht="18.75" x14ac:dyDescent="0.25">
      <c r="K241" s="37"/>
    </row>
    <row r="242" spans="11:11" s="34" customFormat="1" ht="18.75" x14ac:dyDescent="0.25">
      <c r="K242" s="37"/>
    </row>
    <row r="243" spans="11:11" s="34" customFormat="1" ht="18.75" x14ac:dyDescent="0.25">
      <c r="K243" s="37"/>
    </row>
    <row r="244" spans="11:11" s="34" customFormat="1" ht="18.75" x14ac:dyDescent="0.25">
      <c r="K244" s="37"/>
    </row>
    <row r="245" spans="11:11" s="34" customFormat="1" ht="18.75" x14ac:dyDescent="0.25">
      <c r="K245" s="37"/>
    </row>
    <row r="246" spans="11:11" s="34" customFormat="1" ht="18.75" x14ac:dyDescent="0.25">
      <c r="K246" s="37"/>
    </row>
    <row r="247" spans="11:11" s="34" customFormat="1" ht="18.75" x14ac:dyDescent="0.25">
      <c r="K247" s="37"/>
    </row>
    <row r="248" spans="11:11" s="34" customFormat="1" ht="18.75" x14ac:dyDescent="0.25">
      <c r="K248" s="37"/>
    </row>
    <row r="249" spans="11:11" s="34" customFormat="1" ht="18.75" x14ac:dyDescent="0.25">
      <c r="K249" s="37"/>
    </row>
    <row r="250" spans="11:11" s="34" customFormat="1" ht="15.75" x14ac:dyDescent="0.25">
      <c r="K250" s="38"/>
    </row>
    <row r="251" spans="11:11" s="34" customFormat="1" ht="15.75" x14ac:dyDescent="0.25">
      <c r="K251" s="35"/>
    </row>
    <row r="252" spans="11:11" s="34" customFormat="1" ht="18.75" x14ac:dyDescent="0.25">
      <c r="K252" s="37"/>
    </row>
    <row r="253" spans="11:11" s="34" customFormat="1" ht="15.75" x14ac:dyDescent="0.25">
      <c r="K253" s="35"/>
    </row>
    <row r="254" spans="11:11" s="34" customFormat="1" ht="15.75" x14ac:dyDescent="0.25">
      <c r="K254" s="35"/>
    </row>
    <row r="255" spans="11:11" s="34" customFormat="1" ht="15.75" x14ac:dyDescent="0.25">
      <c r="K255" s="35"/>
    </row>
    <row r="256" spans="11:11" s="34" customFormat="1" ht="18.75" x14ac:dyDescent="0.25">
      <c r="K256" s="41"/>
    </row>
    <row r="257" spans="11:11" s="34" customFormat="1" ht="18.75" x14ac:dyDescent="0.25">
      <c r="K257" s="37"/>
    </row>
    <row r="258" spans="11:11" s="34" customFormat="1" ht="18.75" x14ac:dyDescent="0.25">
      <c r="K258" s="37"/>
    </row>
    <row r="259" spans="11:11" s="34" customFormat="1" ht="18.75" x14ac:dyDescent="0.25">
      <c r="K259" s="37"/>
    </row>
    <row r="260" spans="11:11" s="34" customFormat="1" ht="18.75" x14ac:dyDescent="0.25">
      <c r="K260" s="37"/>
    </row>
    <row r="261" spans="11:11" s="34" customFormat="1" ht="15.75" x14ac:dyDescent="0.25">
      <c r="K261" s="35"/>
    </row>
    <row r="262" spans="11:11" s="34" customFormat="1" ht="18.75" x14ac:dyDescent="0.25">
      <c r="K262" s="37"/>
    </row>
    <row r="263" spans="11:11" s="34" customFormat="1" ht="15.75" x14ac:dyDescent="0.25">
      <c r="K263" s="35"/>
    </row>
    <row r="264" spans="11:11" s="34" customFormat="1" ht="18.75" x14ac:dyDescent="0.25">
      <c r="K264" s="37"/>
    </row>
    <row r="265" spans="11:11" s="34" customFormat="1" ht="15.75" x14ac:dyDescent="0.25">
      <c r="K265" s="35"/>
    </row>
    <row r="266" spans="11:11" s="34" customFormat="1" ht="18.75" x14ac:dyDescent="0.25">
      <c r="K266" s="37"/>
    </row>
    <row r="267" spans="11:11" s="34" customFormat="1" ht="18.75" x14ac:dyDescent="0.25">
      <c r="K267" s="37"/>
    </row>
    <row r="268" spans="11:11" s="34" customFormat="1" ht="18.75" x14ac:dyDescent="0.25">
      <c r="K268" s="37"/>
    </row>
    <row r="269" spans="11:11" s="34" customFormat="1" ht="18.75" x14ac:dyDescent="0.25">
      <c r="K269" s="37"/>
    </row>
    <row r="270" spans="11:11" s="34" customFormat="1" ht="15.75" x14ac:dyDescent="0.25">
      <c r="K270" s="35"/>
    </row>
    <row r="271" spans="11:11" s="34" customFormat="1" ht="18.75" x14ac:dyDescent="0.25">
      <c r="K271" s="37"/>
    </row>
    <row r="272" spans="11:11" s="34" customFormat="1" ht="18.75" x14ac:dyDescent="0.25">
      <c r="K272" s="37"/>
    </row>
    <row r="273" spans="11:11" s="34" customFormat="1" ht="18.75" x14ac:dyDescent="0.25">
      <c r="K273" s="37"/>
    </row>
    <row r="274" spans="11:11" s="34" customFormat="1" ht="15.75" x14ac:dyDescent="0.25">
      <c r="K274" s="35"/>
    </row>
    <row r="275" spans="11:11" s="34" customFormat="1" ht="15.75" x14ac:dyDescent="0.25">
      <c r="K275" s="35"/>
    </row>
    <row r="276" spans="11:11" s="34" customFormat="1" ht="15.75" x14ac:dyDescent="0.25">
      <c r="K276" s="35"/>
    </row>
    <row r="277" spans="11:11" s="34" customFormat="1" ht="18.75" x14ac:dyDescent="0.25">
      <c r="K277" s="37"/>
    </row>
    <row r="278" spans="11:11" s="34" customFormat="1" ht="18.75" x14ac:dyDescent="0.25">
      <c r="K278" s="37"/>
    </row>
    <row r="279" spans="11:11" s="34" customFormat="1" ht="15.75" x14ac:dyDescent="0.25">
      <c r="K279" s="35"/>
    </row>
    <row r="280" spans="11:11" s="34" customFormat="1" ht="15.75" x14ac:dyDescent="0.25">
      <c r="K280" s="35"/>
    </row>
    <row r="281" spans="11:11" s="34" customFormat="1" ht="15.75" x14ac:dyDescent="0.25">
      <c r="K281" s="35"/>
    </row>
    <row r="282" spans="11:11" s="34" customFormat="1" ht="15.75" x14ac:dyDescent="0.25">
      <c r="K282" s="35"/>
    </row>
    <row r="283" spans="11:11" s="34" customFormat="1" ht="15.75" x14ac:dyDescent="0.25">
      <c r="K283" s="35"/>
    </row>
    <row r="284" spans="11:11" s="34" customFormat="1" ht="15.75" x14ac:dyDescent="0.25">
      <c r="K284" s="35"/>
    </row>
    <row r="285" spans="11:11" s="34" customFormat="1" ht="15.75" x14ac:dyDescent="0.25">
      <c r="K285" s="35"/>
    </row>
    <row r="286" spans="11:11" s="34" customFormat="1" ht="15.75" x14ac:dyDescent="0.25">
      <c r="K286" s="35"/>
    </row>
    <row r="287" spans="11:11" s="34" customFormat="1" ht="15.75" x14ac:dyDescent="0.25">
      <c r="K287" s="35"/>
    </row>
    <row r="288" spans="11:11" s="34" customFormat="1" ht="15.75" x14ac:dyDescent="0.25">
      <c r="K288" s="35"/>
    </row>
    <row r="289" spans="11:11" s="34" customFormat="1" ht="15.75" x14ac:dyDescent="0.25">
      <c r="K289" s="35"/>
    </row>
    <row r="290" spans="11:11" s="34" customFormat="1" ht="15.75" x14ac:dyDescent="0.25">
      <c r="K290" s="35"/>
    </row>
    <row r="291" spans="11:11" s="34" customFormat="1" ht="15.75" x14ac:dyDescent="0.25">
      <c r="K291" s="35"/>
    </row>
    <row r="292" spans="11:11" s="34" customFormat="1" ht="18.75" x14ac:dyDescent="0.25">
      <c r="K292" s="37"/>
    </row>
    <row r="293" spans="11:11" s="34" customFormat="1" ht="15.75" x14ac:dyDescent="0.25">
      <c r="K293" s="35"/>
    </row>
    <row r="294" spans="11:11" s="34" customFormat="1" ht="18.75" x14ac:dyDescent="0.25">
      <c r="K294" s="37"/>
    </row>
    <row r="295" spans="11:11" s="34" customFormat="1" ht="18.75" x14ac:dyDescent="0.25">
      <c r="K295" s="37"/>
    </row>
    <row r="296" spans="11:11" s="34" customFormat="1" ht="15.75" x14ac:dyDescent="0.25">
      <c r="K296" s="35"/>
    </row>
    <row r="297" spans="11:11" s="34" customFormat="1" ht="18.75" x14ac:dyDescent="0.25">
      <c r="K297" s="37"/>
    </row>
    <row r="298" spans="11:11" s="34" customFormat="1" ht="15.75" x14ac:dyDescent="0.25">
      <c r="K298" s="35"/>
    </row>
    <row r="299" spans="11:11" s="34" customFormat="1" ht="18.75" x14ac:dyDescent="0.25">
      <c r="K299" s="37"/>
    </row>
    <row r="300" spans="11:11" s="34" customFormat="1" ht="15.75" x14ac:dyDescent="0.25">
      <c r="K300" s="35"/>
    </row>
    <row r="301" spans="11:11" s="34" customFormat="1" ht="15.75" x14ac:dyDescent="0.25">
      <c r="K301" s="35"/>
    </row>
    <row r="302" spans="11:11" s="34" customFormat="1" ht="18.75" x14ac:dyDescent="0.25">
      <c r="K302" s="37"/>
    </row>
    <row r="303" spans="11:11" s="34" customFormat="1" ht="15.75" x14ac:dyDescent="0.25">
      <c r="K303" s="35"/>
    </row>
    <row r="304" spans="11:11" s="34" customFormat="1" ht="18.75" x14ac:dyDescent="0.25">
      <c r="K304" s="37"/>
    </row>
    <row r="305" spans="11:11" s="34" customFormat="1" ht="15.75" x14ac:dyDescent="0.25">
      <c r="K305" s="35"/>
    </row>
    <row r="306" spans="11:11" s="34" customFormat="1" ht="15.75" x14ac:dyDescent="0.25">
      <c r="K306" s="35"/>
    </row>
    <row r="307" spans="11:11" s="34" customFormat="1" ht="18.75" x14ac:dyDescent="0.25">
      <c r="K307" s="37"/>
    </row>
    <row r="308" spans="11:11" s="34" customFormat="1" ht="15.75" x14ac:dyDescent="0.25">
      <c r="K308" s="35"/>
    </row>
    <row r="309" spans="11:11" s="34" customFormat="1" ht="18.75" x14ac:dyDescent="0.25">
      <c r="K309" s="37"/>
    </row>
    <row r="310" spans="11:11" s="34" customFormat="1" ht="18.75" x14ac:dyDescent="0.25">
      <c r="K310" s="37"/>
    </row>
    <row r="311" spans="11:11" s="34" customFormat="1" ht="18.75" x14ac:dyDescent="0.25">
      <c r="K311" s="37"/>
    </row>
    <row r="312" spans="11:11" s="34" customFormat="1" ht="18.75" x14ac:dyDescent="0.25">
      <c r="K312" s="37"/>
    </row>
    <row r="313" spans="11:11" s="34" customFormat="1" ht="18.75" x14ac:dyDescent="0.25">
      <c r="K313" s="37"/>
    </row>
    <row r="314" spans="11:11" s="34" customFormat="1" ht="15.75" x14ac:dyDescent="0.25">
      <c r="K314" s="35"/>
    </row>
    <row r="315" spans="11:11" s="34" customFormat="1" ht="15.75" x14ac:dyDescent="0.25">
      <c r="K315" s="35"/>
    </row>
    <row r="316" spans="11:11" s="34" customFormat="1" ht="18.75" x14ac:dyDescent="0.25">
      <c r="K316" s="37"/>
    </row>
    <row r="317" spans="11:11" s="34" customFormat="1" ht="18.75" x14ac:dyDescent="0.25">
      <c r="K317" s="37"/>
    </row>
    <row r="318" spans="11:11" s="34" customFormat="1" ht="18.75" x14ac:dyDescent="0.25">
      <c r="K318" s="37"/>
    </row>
    <row r="319" spans="11:11" s="34" customFormat="1" ht="18.75" x14ac:dyDescent="0.25">
      <c r="K319" s="37"/>
    </row>
    <row r="320" spans="11:11" s="34" customFormat="1" ht="15.75" x14ac:dyDescent="0.25">
      <c r="K320" s="35"/>
    </row>
    <row r="321" spans="11:11" s="34" customFormat="1" ht="18.75" x14ac:dyDescent="0.25">
      <c r="K321" s="37"/>
    </row>
    <row r="322" spans="11:11" s="34" customFormat="1" ht="15.75" x14ac:dyDescent="0.25">
      <c r="K322" s="35"/>
    </row>
    <row r="323" spans="11:11" s="34" customFormat="1" ht="18.75" x14ac:dyDescent="0.25">
      <c r="K323" s="37"/>
    </row>
    <row r="324" spans="11:11" s="34" customFormat="1" ht="18.75" x14ac:dyDescent="0.25">
      <c r="K324" s="37"/>
    </row>
    <row r="325" spans="11:11" s="34" customFormat="1" ht="15.75" x14ac:dyDescent="0.25">
      <c r="K325" s="35"/>
    </row>
    <row r="326" spans="11:11" s="34" customFormat="1" ht="18.75" x14ac:dyDescent="0.25">
      <c r="K326" s="37"/>
    </row>
    <row r="327" spans="11:11" s="34" customFormat="1" ht="18.75" x14ac:dyDescent="0.25">
      <c r="K327" s="37"/>
    </row>
    <row r="328" spans="11:11" s="34" customFormat="1" ht="15.75" x14ac:dyDescent="0.25">
      <c r="K328" s="35"/>
    </row>
    <row r="329" spans="11:11" s="34" customFormat="1" ht="15.75" x14ac:dyDescent="0.25">
      <c r="K329" s="35"/>
    </row>
    <row r="330" spans="11:11" s="34" customFormat="1" ht="15.75" x14ac:dyDescent="0.25">
      <c r="K330" s="35"/>
    </row>
    <row r="331" spans="11:11" s="34" customFormat="1" ht="15.75" x14ac:dyDescent="0.25">
      <c r="K331" s="35"/>
    </row>
    <row r="332" spans="11:11" s="34" customFormat="1" ht="15.75" x14ac:dyDescent="0.25">
      <c r="K332" s="35"/>
    </row>
    <row r="333" spans="11:11" s="34" customFormat="1" ht="15.75" x14ac:dyDescent="0.25">
      <c r="K333" s="35"/>
    </row>
    <row r="334" spans="11:11" s="34" customFormat="1" ht="15.75" x14ac:dyDescent="0.25">
      <c r="K334" s="35"/>
    </row>
    <row r="335" spans="11:11" s="34" customFormat="1" ht="15.75" x14ac:dyDescent="0.25">
      <c r="K335" s="35"/>
    </row>
    <row r="336" spans="11:11" s="34" customFormat="1" ht="15.75" x14ac:dyDescent="0.25">
      <c r="K336" s="35"/>
    </row>
    <row r="337" spans="11:11" s="34" customFormat="1" ht="15.75" x14ac:dyDescent="0.25">
      <c r="K337" s="35"/>
    </row>
    <row r="338" spans="11:11" s="34" customFormat="1" ht="15.75" x14ac:dyDescent="0.25">
      <c r="K338" s="35"/>
    </row>
    <row r="339" spans="11:11" s="34" customFormat="1" ht="15.75" x14ac:dyDescent="0.25">
      <c r="K339" s="39"/>
    </row>
    <row r="340" spans="11:11" s="34" customFormat="1" ht="15.75" x14ac:dyDescent="0.25">
      <c r="K340" s="39"/>
    </row>
    <row r="341" spans="11:11" s="34" customFormat="1" ht="15.75" x14ac:dyDescent="0.25">
      <c r="K341" s="39"/>
    </row>
    <row r="342" spans="11:11" s="34" customFormat="1" ht="15.75" x14ac:dyDescent="0.25">
      <c r="K342" s="39"/>
    </row>
    <row r="343" spans="11:11" s="34" customFormat="1" ht="15.75" x14ac:dyDescent="0.25">
      <c r="K343" s="38"/>
    </row>
    <row r="344" spans="11:11" s="34" customFormat="1" ht="15.75" x14ac:dyDescent="0.25">
      <c r="K344" s="35"/>
    </row>
    <row r="345" spans="11:11" s="34" customFormat="1" ht="15.75" x14ac:dyDescent="0.25">
      <c r="K345" s="38"/>
    </row>
    <row r="346" spans="11:11" s="34" customFormat="1" ht="15.75" x14ac:dyDescent="0.25">
      <c r="K346" s="35"/>
    </row>
    <row r="347" spans="11:11" s="34" customFormat="1" ht="15.75" x14ac:dyDescent="0.25">
      <c r="K347" s="35"/>
    </row>
    <row r="348" spans="11:11" s="34" customFormat="1" ht="15.75" x14ac:dyDescent="0.25">
      <c r="K348" s="35"/>
    </row>
    <row r="349" spans="11:11" s="34" customFormat="1" ht="15.75" x14ac:dyDescent="0.25">
      <c r="K349" s="35"/>
    </row>
    <row r="350" spans="11:11" s="34" customFormat="1" ht="15.75" x14ac:dyDescent="0.25">
      <c r="K350" s="35"/>
    </row>
    <row r="351" spans="11:11" s="34" customFormat="1" ht="15.75" x14ac:dyDescent="0.25">
      <c r="K351" s="35"/>
    </row>
    <row r="352" spans="11:11" s="34" customFormat="1" ht="15.75" x14ac:dyDescent="0.25">
      <c r="K352" s="35"/>
    </row>
    <row r="353" spans="11:11" s="34" customFormat="1" ht="15.75" x14ac:dyDescent="0.25">
      <c r="K353" s="35"/>
    </row>
    <row r="354" spans="11:11" s="34" customFormat="1" ht="15.75" x14ac:dyDescent="0.25">
      <c r="K354" s="35"/>
    </row>
    <row r="355" spans="11:11" s="34" customFormat="1" ht="15.75" x14ac:dyDescent="0.25">
      <c r="K355" s="35"/>
    </row>
    <row r="356" spans="11:11" s="34" customFormat="1" ht="15.75" x14ac:dyDescent="0.25">
      <c r="K356" s="35"/>
    </row>
    <row r="357" spans="11:11" s="34" customFormat="1" ht="15.75" x14ac:dyDescent="0.25">
      <c r="K357" s="35"/>
    </row>
    <row r="358" spans="11:11" s="34" customFormat="1" ht="15.75" x14ac:dyDescent="0.25">
      <c r="K358" s="35"/>
    </row>
    <row r="359" spans="11:11" s="34" customFormat="1" ht="15.75" x14ac:dyDescent="0.25">
      <c r="K359" s="35"/>
    </row>
    <row r="360" spans="11:11" s="34" customFormat="1" ht="15.75" x14ac:dyDescent="0.25">
      <c r="K360" s="35"/>
    </row>
    <row r="361" spans="11:11" s="34" customFormat="1" ht="15.75" x14ac:dyDescent="0.25">
      <c r="K361" s="35"/>
    </row>
    <row r="362" spans="11:11" s="34" customFormat="1" ht="15.75" x14ac:dyDescent="0.25">
      <c r="K362" s="35"/>
    </row>
    <row r="363" spans="11:11" s="34" customFormat="1" ht="15.75" x14ac:dyDescent="0.25">
      <c r="K363" s="35"/>
    </row>
    <row r="364" spans="11:11" s="34" customFormat="1" ht="15.75" x14ac:dyDescent="0.25">
      <c r="K364" s="35"/>
    </row>
    <row r="365" spans="11:11" s="34" customFormat="1" ht="15.75" x14ac:dyDescent="0.25">
      <c r="K365" s="35"/>
    </row>
    <row r="366" spans="11:11" s="34" customFormat="1" ht="15.75" x14ac:dyDescent="0.25">
      <c r="K366" s="35"/>
    </row>
    <row r="367" spans="11:11" s="34" customFormat="1" ht="15.75" x14ac:dyDescent="0.25">
      <c r="K367" s="35"/>
    </row>
    <row r="368" spans="11:11" s="34" customFormat="1" ht="15.75" x14ac:dyDescent="0.25">
      <c r="K368" s="35"/>
    </row>
    <row r="369" spans="11:11" s="34" customFormat="1" ht="15.75" x14ac:dyDescent="0.25">
      <c r="K369" s="35"/>
    </row>
    <row r="370" spans="11:11" s="34" customFormat="1" ht="15.75" x14ac:dyDescent="0.25">
      <c r="K370" s="35"/>
    </row>
    <row r="371" spans="11:11" s="34" customFormat="1" ht="15.75" x14ac:dyDescent="0.25">
      <c r="K371" s="35"/>
    </row>
    <row r="372" spans="11:11" s="34" customFormat="1" ht="15.75" x14ac:dyDescent="0.25">
      <c r="K372" s="35"/>
    </row>
    <row r="373" spans="11:11" s="34" customFormat="1" ht="15.75" x14ac:dyDescent="0.25">
      <c r="K373" s="35"/>
    </row>
    <row r="374" spans="11:11" s="34" customFormat="1" ht="15.75" x14ac:dyDescent="0.25">
      <c r="K374" s="35"/>
    </row>
    <row r="375" spans="11:11" s="34" customFormat="1" ht="15.75" x14ac:dyDescent="0.25">
      <c r="K375" s="35"/>
    </row>
    <row r="376" spans="11:11" s="34" customFormat="1" ht="15.75" x14ac:dyDescent="0.25">
      <c r="K376" s="35"/>
    </row>
    <row r="377" spans="11:11" s="34" customFormat="1" ht="15.75" x14ac:dyDescent="0.25">
      <c r="K377" s="35"/>
    </row>
    <row r="378" spans="11:11" s="34" customFormat="1" ht="15.75" x14ac:dyDescent="0.25">
      <c r="K378" s="35"/>
    </row>
    <row r="379" spans="11:11" s="34" customFormat="1" ht="15.75" x14ac:dyDescent="0.25">
      <c r="K379" s="35"/>
    </row>
    <row r="380" spans="11:11" s="34" customFormat="1" ht="15.75" x14ac:dyDescent="0.25">
      <c r="K380" s="35"/>
    </row>
    <row r="381" spans="11:11" s="34" customFormat="1" ht="15.75" x14ac:dyDescent="0.25">
      <c r="K381" s="35"/>
    </row>
    <row r="382" spans="11:11" s="34" customFormat="1" ht="15.75" x14ac:dyDescent="0.25">
      <c r="K382" s="35"/>
    </row>
    <row r="383" spans="11:11" s="34" customFormat="1" ht="15.75" x14ac:dyDescent="0.25">
      <c r="K383" s="35"/>
    </row>
    <row r="384" spans="11:11" s="34" customFormat="1" ht="15.75" x14ac:dyDescent="0.25">
      <c r="K384" s="35"/>
    </row>
    <row r="385" spans="11:11" s="34" customFormat="1" ht="15.75" x14ac:dyDescent="0.25">
      <c r="K385" s="42"/>
    </row>
    <row r="386" spans="11:11" s="34" customFormat="1" ht="15.75" x14ac:dyDescent="0.25">
      <c r="K386" s="42"/>
    </row>
    <row r="387" spans="11:11" s="34" customFormat="1" x14ac:dyDescent="0.25">
      <c r="K387" s="43"/>
    </row>
    <row r="388" spans="11:11" s="34" customFormat="1" ht="15.75" x14ac:dyDescent="0.25">
      <c r="K388" s="35"/>
    </row>
    <row r="389" spans="11:11" s="34" customFormat="1" ht="15.75" x14ac:dyDescent="0.25">
      <c r="K389" s="35"/>
    </row>
    <row r="390" spans="11:11" s="34" customFormat="1" ht="15.75" x14ac:dyDescent="0.25">
      <c r="K390" s="35"/>
    </row>
    <row r="391" spans="11:11" s="34" customFormat="1" ht="15.75" x14ac:dyDescent="0.25">
      <c r="K391" s="35"/>
    </row>
    <row r="392" spans="11:11" s="34" customFormat="1" ht="15.75" x14ac:dyDescent="0.25">
      <c r="K392" s="35"/>
    </row>
    <row r="393" spans="11:11" s="34" customFormat="1" ht="15.75" x14ac:dyDescent="0.25">
      <c r="K393" s="35"/>
    </row>
    <row r="394" spans="11:11" s="34" customFormat="1" ht="15.75" x14ac:dyDescent="0.25">
      <c r="K394" s="35"/>
    </row>
    <row r="395" spans="11:11" s="34" customFormat="1" ht="15.75" x14ac:dyDescent="0.25">
      <c r="K395" s="35"/>
    </row>
    <row r="396" spans="11:11" s="34" customFormat="1" ht="15.75" x14ac:dyDescent="0.25">
      <c r="K396" s="35"/>
    </row>
    <row r="397" spans="11:11" s="34" customFormat="1" x14ac:dyDescent="0.25"/>
    <row r="398" spans="11:11" s="34" customFormat="1" x14ac:dyDescent="0.25"/>
    <row r="399" spans="11:11" s="34" customFormat="1" x14ac:dyDescent="0.25"/>
    <row r="400" spans="11:11"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row r="407" s="34" customFormat="1" x14ac:dyDescent="0.25"/>
    <row r="408" s="34" customFormat="1" x14ac:dyDescent="0.25"/>
    <row r="409" s="34" customFormat="1" x14ac:dyDescent="0.25"/>
    <row r="410" s="34" customFormat="1" x14ac:dyDescent="0.25"/>
    <row r="411" s="34" customFormat="1" x14ac:dyDescent="0.25"/>
    <row r="412" s="34" customFormat="1" x14ac:dyDescent="0.25"/>
    <row r="413" s="34" customFormat="1" x14ac:dyDescent="0.25"/>
    <row r="414" s="34" customFormat="1" x14ac:dyDescent="0.25"/>
    <row r="415" s="34" customFormat="1" x14ac:dyDescent="0.25"/>
    <row r="416" s="34" customFormat="1" x14ac:dyDescent="0.25"/>
    <row r="417" s="34" customFormat="1" x14ac:dyDescent="0.25"/>
    <row r="418" s="34" customFormat="1" x14ac:dyDescent="0.25"/>
    <row r="419" s="34" customFormat="1" x14ac:dyDescent="0.25"/>
    <row r="420" s="34" customFormat="1" x14ac:dyDescent="0.25"/>
    <row r="421" s="34" customFormat="1" x14ac:dyDescent="0.25"/>
    <row r="422" s="34" customFormat="1" x14ac:dyDescent="0.25"/>
    <row r="423" s="34" customFormat="1" x14ac:dyDescent="0.25"/>
    <row r="424" s="34" customFormat="1" x14ac:dyDescent="0.25"/>
    <row r="425" s="34" customFormat="1" x14ac:dyDescent="0.25"/>
    <row r="426" s="34" customFormat="1" x14ac:dyDescent="0.25"/>
    <row r="427" s="34" customFormat="1" x14ac:dyDescent="0.25"/>
    <row r="428" s="34" customFormat="1" x14ac:dyDescent="0.25"/>
    <row r="429" s="34" customFormat="1" x14ac:dyDescent="0.25"/>
    <row r="430" s="34" customFormat="1" x14ac:dyDescent="0.25"/>
    <row r="431" s="34" customFormat="1" x14ac:dyDescent="0.25"/>
    <row r="432" s="34" customFormat="1" x14ac:dyDescent="0.25"/>
    <row r="433" s="34" customFormat="1" x14ac:dyDescent="0.25"/>
    <row r="434" s="34" customFormat="1" x14ac:dyDescent="0.25"/>
    <row r="435" s="34" customFormat="1" x14ac:dyDescent="0.25"/>
    <row r="436" s="34" customFormat="1" x14ac:dyDescent="0.25"/>
  </sheetData>
  <autoFilter ref="A3:GS61" xr:uid="{00000000-0001-0000-0000-000000000000}"/>
  <mergeCells count="28">
    <mergeCell ref="AN2:AP2"/>
    <mergeCell ref="Q2:Q3"/>
    <mergeCell ref="AQ2:AQ3"/>
    <mergeCell ref="S2:S3"/>
    <mergeCell ref="N37:N38"/>
    <mergeCell ref="AH2:AM2"/>
    <mergeCell ref="T2:T3"/>
    <mergeCell ref="V1:V3"/>
    <mergeCell ref="R2:R3"/>
    <mergeCell ref="AZ1:AZ3"/>
    <mergeCell ref="AY1:AY3"/>
    <mergeCell ref="AR2:AT2"/>
    <mergeCell ref="AX2:AX3"/>
    <mergeCell ref="AR1:AW1"/>
    <mergeCell ref="AU2:AW2"/>
    <mergeCell ref="A1:A3"/>
    <mergeCell ref="B1:B3"/>
    <mergeCell ref="U2:U3"/>
    <mergeCell ref="O2:O3"/>
    <mergeCell ref="C2:C3"/>
    <mergeCell ref="D2:D3"/>
    <mergeCell ref="E2:E3"/>
    <mergeCell ref="F2:F3"/>
    <mergeCell ref="G2:G3"/>
    <mergeCell ref="H2:J2"/>
    <mergeCell ref="N2:N3"/>
    <mergeCell ref="L2:M2"/>
    <mergeCell ref="P2:P3"/>
  </mergeCells>
  <dataValidations count="1">
    <dataValidation type="list" allowBlank="1" showInputMessage="1" showErrorMessage="1" sqref="Z61 Z29 AW54 AU54 AU48:AU49 AR41:AU41 AW49 AM26 AW14 AR14:AU14 AW22 AR22:AU22 AR4:AT13 AR15:AT21 AR23:AT40 Z41 AR42:AT61 W4:Y61 AC4:AF61 AH4:AL61 AN4:AN61 AA4:AA61" xr:uid="{00000000-0002-0000-0000-00000000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Pierre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CONGAR Teddy</cp:lastModifiedBy>
  <dcterms:created xsi:type="dcterms:W3CDTF">2024-01-20T17:02:13Z</dcterms:created>
  <dcterms:modified xsi:type="dcterms:W3CDTF">2026-06-01T08:12:47Z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2024-02-05T18:00:39Z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447df202-76f2-407b-a7ac-f7766a21ddc8</vt:lpwstr>
  </property>
  <property fmtid="{D5CDD505-2E9C-101B-9397-08002B2CF9AE}" pid="8" name="MSIP_Label_37f782e2-1048-4ae6-8561-ea50d7047004_ContentBits">
    <vt:lpwstr>2</vt:lpwstr>
  </property>
</Properties>
</file>